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2E3A56F-6D4D-4FF4-9AF1-A6952FCC812F}" xr6:coauthVersionLast="46" xr6:coauthVersionMax="46" xr10:uidLastSave="{00000000-0000-0000-0000-000000000000}"/>
  <bookViews>
    <workbookView xWindow="-120" yWindow="480" windowWidth="29040" windowHeight="15840" tabRatio="714" xr2:uid="{00000000-000D-0000-FFFF-FFFF00000000}"/>
  </bookViews>
  <sheets>
    <sheet name="2017- Local Fleet" sheetId="2" r:id="rId1"/>
    <sheet name="2018- Local Fleet" sheetId="3" r:id="rId2"/>
    <sheet name="2019- Local Fleet" sheetId="4" r:id="rId3"/>
    <sheet name="2020- Local Fleet" sheetId="5" r:id="rId4"/>
    <sheet name="2017- Palo Verde- U1" sheetId="6" r:id="rId5"/>
    <sheet name="2017- Palo Verde- U2" sheetId="10" r:id="rId6"/>
    <sheet name="2017- Palo Verde- U3" sheetId="11" r:id="rId7"/>
    <sheet name="2018- Palo Verde- U1" sheetId="12" r:id="rId8"/>
    <sheet name="2018- Palo Verde- U2" sheetId="13" r:id="rId9"/>
    <sheet name="2018- Palo Verde- U3" sheetId="14" r:id="rId10"/>
    <sheet name="2019- Palo Verde- U1" sheetId="15" r:id="rId11"/>
    <sheet name="2019- Palo Verde- U2" sheetId="16" r:id="rId12"/>
    <sheet name="2019- Palo Verde- U3" sheetId="17" r:id="rId13"/>
    <sheet name="2020- Palo Verde- U1" sheetId="18" r:id="rId14"/>
    <sheet name="2020- Palo Verde- U2" sheetId="19" r:id="rId15"/>
    <sheet name="2020- Palo Verde- U3" sheetId="20" r:id="rId16"/>
  </sheets>
  <definedNames>
    <definedName name="_xlnm.Print_Area" localSheetId="5">'2017- Palo Verde- U2'!$A$1:$N$23</definedName>
    <definedName name="_xlnm.Print_Titles" localSheetId="0">'2017- Local Fleet'!$3:$3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9" l="1"/>
  <c r="M20" i="19"/>
  <c r="L20" i="19"/>
  <c r="K20" i="19"/>
  <c r="J20" i="19"/>
  <c r="I20" i="19"/>
  <c r="H20" i="19"/>
  <c r="G20" i="19"/>
  <c r="F20" i="19"/>
  <c r="E20" i="19"/>
  <c r="D20" i="19"/>
  <c r="C20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N20" i="20"/>
  <c r="M20" i="20"/>
  <c r="L20" i="20"/>
  <c r="K20" i="20"/>
  <c r="J20" i="20"/>
  <c r="I20" i="20"/>
  <c r="H20" i="20"/>
  <c r="G20" i="20"/>
  <c r="F20" i="20"/>
  <c r="E20" i="20"/>
  <c r="D20" i="20"/>
  <c r="C20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N20" i="18"/>
  <c r="M20" i="18"/>
  <c r="L20" i="18"/>
  <c r="K20" i="18"/>
  <c r="J20" i="18"/>
  <c r="I20" i="18"/>
  <c r="H20" i="18"/>
  <c r="G20" i="18"/>
  <c r="F20" i="18"/>
  <c r="E20" i="18"/>
  <c r="D20" i="18"/>
  <c r="C20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N20" i="16"/>
  <c r="M20" i="16"/>
  <c r="L20" i="16"/>
  <c r="K20" i="16"/>
  <c r="J20" i="16"/>
  <c r="I20" i="16"/>
  <c r="H20" i="16"/>
  <c r="G20" i="16"/>
  <c r="F20" i="16"/>
  <c r="E20" i="16"/>
  <c r="D20" i="16"/>
  <c r="C20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N20" i="17"/>
  <c r="M20" i="17"/>
  <c r="L20" i="17"/>
  <c r="K20" i="17"/>
  <c r="J20" i="17"/>
  <c r="I20" i="17"/>
  <c r="H20" i="17"/>
  <c r="G20" i="17"/>
  <c r="F20" i="17"/>
  <c r="E20" i="17"/>
  <c r="D20" i="17"/>
  <c r="C20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N20" i="15"/>
  <c r="M20" i="15"/>
  <c r="L20" i="15"/>
  <c r="K20" i="15"/>
  <c r="J20" i="15"/>
  <c r="I20" i="15"/>
  <c r="H20" i="15"/>
  <c r="G20" i="15"/>
  <c r="F20" i="15"/>
  <c r="E20" i="15"/>
  <c r="D20" i="15"/>
  <c r="C20" i="15"/>
  <c r="N19" i="15"/>
  <c r="M19" i="15"/>
  <c r="L19" i="15"/>
  <c r="K19" i="15"/>
  <c r="J19" i="15"/>
  <c r="I19" i="15"/>
  <c r="H19" i="15"/>
  <c r="G19" i="15"/>
  <c r="F19" i="15"/>
  <c r="E19" i="15"/>
  <c r="D19" i="15"/>
  <c r="C19" i="15"/>
  <c r="N20" i="14"/>
  <c r="M20" i="14"/>
  <c r="L20" i="14"/>
  <c r="K20" i="14"/>
  <c r="J20" i="14"/>
  <c r="I20" i="14"/>
  <c r="H20" i="14"/>
  <c r="G20" i="14"/>
  <c r="F20" i="14"/>
  <c r="E20" i="14"/>
  <c r="D20" i="14"/>
  <c r="C20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N20" i="13"/>
  <c r="M20" i="13"/>
  <c r="L20" i="13"/>
  <c r="K20" i="13"/>
  <c r="J20" i="13"/>
  <c r="I20" i="13"/>
  <c r="H20" i="13"/>
  <c r="G20" i="13"/>
  <c r="F20" i="13"/>
  <c r="E20" i="13"/>
  <c r="D20" i="13"/>
  <c r="C20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N20" i="12"/>
  <c r="M20" i="12"/>
  <c r="L20" i="12"/>
  <c r="K20" i="12"/>
  <c r="J20" i="12"/>
  <c r="I20" i="12"/>
  <c r="H20" i="12"/>
  <c r="G20" i="12"/>
  <c r="F20" i="12"/>
  <c r="E20" i="12"/>
  <c r="D20" i="12"/>
  <c r="C20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N20" i="11"/>
  <c r="M20" i="11"/>
  <c r="L20" i="11"/>
  <c r="K20" i="11"/>
  <c r="J20" i="11"/>
  <c r="I20" i="11"/>
  <c r="H20" i="11"/>
  <c r="G20" i="11"/>
  <c r="F20" i="11"/>
  <c r="E20" i="11"/>
  <c r="D20" i="11"/>
  <c r="C20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D20" i="10"/>
  <c r="E20" i="10"/>
  <c r="F20" i="10"/>
  <c r="G20" i="10"/>
  <c r="H20" i="10"/>
  <c r="I20" i="10"/>
  <c r="J20" i="10"/>
  <c r="K20" i="10"/>
  <c r="L20" i="10"/>
  <c r="M20" i="10"/>
  <c r="N20" i="10"/>
  <c r="C20" i="10"/>
  <c r="D19" i="10"/>
  <c r="E19" i="10"/>
  <c r="F19" i="10"/>
  <c r="G19" i="10"/>
  <c r="H19" i="10"/>
  <c r="I19" i="10"/>
  <c r="J19" i="10"/>
  <c r="K19" i="10"/>
  <c r="L19" i="10"/>
  <c r="M19" i="10"/>
  <c r="N19" i="10"/>
  <c r="C19" i="10"/>
  <c r="C19" i="6"/>
  <c r="D19" i="6"/>
  <c r="E19" i="6"/>
  <c r="F19" i="6"/>
  <c r="G19" i="6"/>
  <c r="H19" i="6"/>
  <c r="I19" i="6"/>
  <c r="J19" i="6"/>
  <c r="K19" i="6"/>
  <c r="L19" i="6"/>
  <c r="M19" i="6"/>
  <c r="N19" i="6"/>
  <c r="C20" i="6"/>
  <c r="D20" i="6"/>
  <c r="E20" i="6"/>
  <c r="F20" i="6"/>
  <c r="G20" i="6"/>
  <c r="H20" i="6"/>
  <c r="I20" i="6"/>
  <c r="J20" i="6"/>
  <c r="K20" i="6"/>
  <c r="L20" i="6"/>
  <c r="M20" i="6"/>
  <c r="N20" i="6"/>
  <c r="L4" i="2"/>
  <c r="L5" i="5"/>
  <c r="M5" i="5"/>
  <c r="L6" i="5"/>
  <c r="M6" i="5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35" i="5"/>
  <c r="M35" i="5"/>
  <c r="L36" i="5"/>
  <c r="M36" i="5"/>
  <c r="L37" i="5"/>
  <c r="M37" i="5"/>
  <c r="L38" i="5"/>
  <c r="M38" i="5"/>
  <c r="L39" i="5"/>
  <c r="M39" i="5"/>
  <c r="L40" i="5"/>
  <c r="M40" i="5"/>
  <c r="L41" i="5"/>
  <c r="M41" i="5"/>
  <c r="L42" i="5"/>
  <c r="M42" i="5"/>
  <c r="L43" i="5"/>
  <c r="M43" i="5"/>
  <c r="L44" i="5"/>
  <c r="M44" i="5"/>
  <c r="L45" i="5"/>
  <c r="M45" i="5"/>
  <c r="L46" i="5"/>
  <c r="M46" i="5"/>
  <c r="L47" i="5"/>
  <c r="M47" i="5"/>
  <c r="L48" i="5"/>
  <c r="M48" i="5"/>
  <c r="L49" i="5"/>
  <c r="M49" i="5"/>
  <c r="L50" i="5"/>
  <c r="M50" i="5"/>
  <c r="L51" i="5"/>
  <c r="M51" i="5"/>
  <c r="L52" i="5"/>
  <c r="M52" i="5"/>
  <c r="L53" i="5"/>
  <c r="M53" i="5"/>
  <c r="L54" i="5"/>
  <c r="M54" i="5"/>
  <c r="L55" i="5"/>
  <c r="M55" i="5"/>
  <c r="L56" i="5"/>
  <c r="M56" i="5"/>
  <c r="L57" i="5"/>
  <c r="M57" i="5"/>
  <c r="L58" i="5"/>
  <c r="M58" i="5"/>
  <c r="L59" i="5"/>
  <c r="M59" i="5"/>
  <c r="L60" i="5"/>
  <c r="M60" i="5"/>
  <c r="L61" i="5"/>
  <c r="M61" i="5"/>
  <c r="L62" i="5"/>
  <c r="M62" i="5"/>
  <c r="L63" i="5"/>
  <c r="M63" i="5"/>
  <c r="L64" i="5"/>
  <c r="M64" i="5"/>
  <c r="L65" i="5"/>
  <c r="M65" i="5"/>
  <c r="L66" i="5"/>
  <c r="M66" i="5"/>
  <c r="L67" i="5"/>
  <c r="M67" i="5"/>
  <c r="L68" i="5"/>
  <c r="M68" i="5"/>
  <c r="L69" i="5"/>
  <c r="M69" i="5"/>
  <c r="L70" i="5"/>
  <c r="M70" i="5"/>
  <c r="L71" i="5"/>
  <c r="M71" i="5"/>
  <c r="L72" i="5"/>
  <c r="M72" i="5"/>
  <c r="L73" i="5"/>
  <c r="M73" i="5"/>
  <c r="L74" i="5"/>
  <c r="M74" i="5"/>
  <c r="L75" i="5"/>
  <c r="M75" i="5"/>
  <c r="L76" i="5"/>
  <c r="M76" i="5"/>
  <c r="L77" i="5"/>
  <c r="M77" i="5"/>
  <c r="L78" i="5"/>
  <c r="M78" i="5"/>
  <c r="L79" i="5"/>
  <c r="M79" i="5"/>
  <c r="L80" i="5"/>
  <c r="M80" i="5"/>
  <c r="L81" i="5"/>
  <c r="M81" i="5"/>
  <c r="L82" i="5"/>
  <c r="M82" i="5"/>
  <c r="L83" i="5"/>
  <c r="M83" i="5"/>
  <c r="L84" i="5"/>
  <c r="M84" i="5"/>
  <c r="L85" i="5"/>
  <c r="M85" i="5"/>
  <c r="L86" i="5"/>
  <c r="M86" i="5"/>
  <c r="L87" i="5"/>
  <c r="M87" i="5"/>
  <c r="L88" i="5"/>
  <c r="M88" i="5"/>
  <c r="L89" i="5"/>
  <c r="M89" i="5"/>
  <c r="L90" i="5"/>
  <c r="M90" i="5"/>
  <c r="L91" i="5"/>
  <c r="M91" i="5"/>
  <c r="L92" i="5"/>
  <c r="M92" i="5"/>
  <c r="L93" i="5"/>
  <c r="M93" i="5"/>
  <c r="L94" i="5"/>
  <c r="M94" i="5"/>
  <c r="L95" i="5"/>
  <c r="M95" i="5"/>
  <c r="L96" i="5"/>
  <c r="M96" i="5"/>
  <c r="L97" i="5"/>
  <c r="M97" i="5"/>
  <c r="L98" i="5"/>
  <c r="M98" i="5"/>
  <c r="L99" i="5"/>
  <c r="M99" i="5"/>
  <c r="L100" i="5"/>
  <c r="M100" i="5"/>
  <c r="L101" i="5"/>
  <c r="M101" i="5"/>
  <c r="L102" i="5"/>
  <c r="M102" i="5"/>
  <c r="L103" i="5"/>
  <c r="M103" i="5"/>
  <c r="L104" i="5"/>
  <c r="M104" i="5"/>
  <c r="L105" i="5"/>
  <c r="M105" i="5"/>
  <c r="L106" i="5"/>
  <c r="M106" i="5"/>
  <c r="L107" i="5"/>
  <c r="M107" i="5"/>
  <c r="L108" i="5"/>
  <c r="M108" i="5"/>
  <c r="L109" i="5"/>
  <c r="M109" i="5"/>
  <c r="L110" i="5"/>
  <c r="M110" i="5"/>
  <c r="L111" i="5"/>
  <c r="M111" i="5"/>
  <c r="L112" i="5"/>
  <c r="M112" i="5"/>
  <c r="L113" i="5"/>
  <c r="M113" i="5"/>
  <c r="L114" i="5"/>
  <c r="M114" i="5"/>
  <c r="L115" i="5"/>
  <c r="M115" i="5"/>
  <c r="L116" i="5"/>
  <c r="M116" i="5"/>
  <c r="L117" i="5"/>
  <c r="M117" i="5"/>
  <c r="L118" i="5"/>
  <c r="M118" i="5"/>
  <c r="L119" i="5"/>
  <c r="M119" i="5"/>
  <c r="L120" i="5"/>
  <c r="M120" i="5"/>
  <c r="L121" i="5"/>
  <c r="M121" i="5"/>
  <c r="L122" i="5"/>
  <c r="M122" i="5"/>
  <c r="L123" i="5"/>
  <c r="M123" i="5"/>
  <c r="L124" i="5"/>
  <c r="M124" i="5"/>
  <c r="L125" i="5"/>
  <c r="M125" i="5"/>
  <c r="L126" i="5"/>
  <c r="M126" i="5"/>
  <c r="L127" i="5"/>
  <c r="M127" i="5"/>
  <c r="L128" i="5"/>
  <c r="M128" i="5"/>
  <c r="L129" i="5"/>
  <c r="M129" i="5"/>
  <c r="L130" i="5"/>
  <c r="M130" i="5"/>
  <c r="L131" i="5"/>
  <c r="M131" i="5"/>
  <c r="L132" i="5"/>
  <c r="M132" i="5"/>
  <c r="L133" i="5"/>
  <c r="M133" i="5"/>
  <c r="L134" i="5"/>
  <c r="M134" i="5"/>
  <c r="L135" i="5"/>
  <c r="M135" i="5"/>
  <c r="L136" i="5"/>
  <c r="M136" i="5"/>
  <c r="L137" i="5"/>
  <c r="M137" i="5"/>
  <c r="L138" i="5"/>
  <c r="M138" i="5"/>
  <c r="L139" i="5"/>
  <c r="M139" i="5"/>
  <c r="L140" i="5"/>
  <c r="M140" i="5"/>
  <c r="L141" i="5"/>
  <c r="M141" i="5"/>
  <c r="L142" i="5"/>
  <c r="M142" i="5"/>
  <c r="L143" i="5"/>
  <c r="M143" i="5"/>
  <c r="L144" i="5"/>
  <c r="M144" i="5"/>
  <c r="L145" i="5"/>
  <c r="M145" i="5"/>
  <c r="L146" i="5"/>
  <c r="M146" i="5"/>
  <c r="L147" i="5"/>
  <c r="M147" i="5"/>
  <c r="L148" i="5"/>
  <c r="M148" i="5"/>
  <c r="L149" i="5"/>
  <c r="M149" i="5"/>
  <c r="L150" i="5"/>
  <c r="M150" i="5"/>
  <c r="L151" i="5"/>
  <c r="M151" i="5"/>
  <c r="L152" i="5"/>
  <c r="M152" i="5"/>
  <c r="L153" i="5"/>
  <c r="M153" i="5"/>
  <c r="L154" i="5"/>
  <c r="M154" i="5"/>
  <c r="L155" i="5"/>
  <c r="M155" i="5"/>
  <c r="L156" i="5"/>
  <c r="M156" i="5"/>
  <c r="L157" i="5"/>
  <c r="M157" i="5"/>
  <c r="L158" i="5"/>
  <c r="M158" i="5"/>
  <c r="L159" i="5"/>
  <c r="M159" i="5"/>
  <c r="L160" i="5"/>
  <c r="M160" i="5"/>
  <c r="L161" i="5"/>
  <c r="M161" i="5"/>
  <c r="L162" i="5"/>
  <c r="M162" i="5"/>
  <c r="L163" i="5"/>
  <c r="M163" i="5"/>
  <c r="L164" i="5"/>
  <c r="M164" i="5"/>
  <c r="L165" i="5"/>
  <c r="M165" i="5"/>
  <c r="L166" i="5"/>
  <c r="M166" i="5"/>
  <c r="L167" i="5"/>
  <c r="M167" i="5"/>
  <c r="L168" i="5"/>
  <c r="M168" i="5"/>
  <c r="L169" i="5"/>
  <c r="M169" i="5"/>
  <c r="L170" i="5"/>
  <c r="M170" i="5"/>
  <c r="L171" i="5"/>
  <c r="M171" i="5"/>
  <c r="L172" i="5"/>
  <c r="M172" i="5"/>
  <c r="L173" i="5"/>
  <c r="M173" i="5"/>
  <c r="L174" i="5"/>
  <c r="M174" i="5"/>
  <c r="L175" i="5"/>
  <c r="M175" i="5"/>
  <c r="L176" i="5"/>
  <c r="M176" i="5"/>
  <c r="L177" i="5"/>
  <c r="M177" i="5"/>
  <c r="L178" i="5"/>
  <c r="M178" i="5"/>
  <c r="L179" i="5"/>
  <c r="M179" i="5"/>
  <c r="L180" i="5"/>
  <c r="M180" i="5"/>
  <c r="L181" i="5"/>
  <c r="M181" i="5"/>
  <c r="L182" i="5"/>
  <c r="M182" i="5"/>
  <c r="L183" i="5"/>
  <c r="M183" i="5"/>
  <c r="L184" i="5"/>
  <c r="M184" i="5"/>
  <c r="L185" i="5"/>
  <c r="M185" i="5"/>
  <c r="L186" i="5"/>
  <c r="M186" i="5"/>
  <c r="L187" i="5"/>
  <c r="M187" i="5"/>
  <c r="L188" i="5"/>
  <c r="M188" i="5"/>
  <c r="L189" i="5"/>
  <c r="M189" i="5"/>
  <c r="L190" i="5"/>
  <c r="M190" i="5"/>
  <c r="L191" i="5"/>
  <c r="M191" i="5"/>
  <c r="L192" i="5"/>
  <c r="M192" i="5"/>
  <c r="L193" i="5"/>
  <c r="M193" i="5"/>
  <c r="L194" i="5"/>
  <c r="M194" i="5"/>
  <c r="L195" i="5"/>
  <c r="M195" i="5"/>
  <c r="L196" i="5"/>
  <c r="M196" i="5"/>
  <c r="L197" i="5"/>
  <c r="M197" i="5"/>
  <c r="L198" i="5"/>
  <c r="M198" i="5"/>
  <c r="L199" i="5"/>
  <c r="M199" i="5"/>
  <c r="L200" i="5"/>
  <c r="M200" i="5"/>
  <c r="L201" i="5"/>
  <c r="M201" i="5"/>
  <c r="L202" i="5"/>
  <c r="M202" i="5"/>
  <c r="L203" i="5"/>
  <c r="M203" i="5"/>
  <c r="L204" i="5"/>
  <c r="M204" i="5"/>
  <c r="L205" i="5"/>
  <c r="M205" i="5"/>
  <c r="L206" i="5"/>
  <c r="M206" i="5"/>
  <c r="L207" i="5"/>
  <c r="M207" i="5"/>
  <c r="L208" i="5"/>
  <c r="M208" i="5"/>
  <c r="L209" i="5"/>
  <c r="M209" i="5"/>
  <c r="L210" i="5"/>
  <c r="M210" i="5"/>
  <c r="L211" i="5"/>
  <c r="M211" i="5"/>
  <c r="L212" i="5"/>
  <c r="M212" i="5"/>
  <c r="L213" i="5"/>
  <c r="M213" i="5"/>
  <c r="L214" i="5"/>
  <c r="M214" i="5"/>
  <c r="L215" i="5"/>
  <c r="M215" i="5"/>
  <c r="L216" i="5"/>
  <c r="M216" i="5"/>
  <c r="L217" i="5"/>
  <c r="M217" i="5"/>
  <c r="L218" i="5"/>
  <c r="M218" i="5"/>
  <c r="L219" i="5"/>
  <c r="M219" i="5"/>
  <c r="L220" i="5"/>
  <c r="M220" i="5"/>
  <c r="L221" i="5"/>
  <c r="M221" i="5"/>
  <c r="L222" i="5"/>
  <c r="M222" i="5"/>
  <c r="L223" i="5"/>
  <c r="M223" i="5"/>
  <c r="L224" i="5"/>
  <c r="M224" i="5"/>
  <c r="L225" i="5"/>
  <c r="M225" i="5"/>
  <c r="L226" i="5"/>
  <c r="M226" i="5"/>
  <c r="L227" i="5"/>
  <c r="M227" i="5"/>
  <c r="L228" i="5"/>
  <c r="M228" i="5"/>
  <c r="L229" i="5"/>
  <c r="M229" i="5"/>
  <c r="L230" i="5"/>
  <c r="M230" i="5"/>
  <c r="L231" i="5"/>
  <c r="M231" i="5"/>
  <c r="L232" i="5"/>
  <c r="M232" i="5"/>
  <c r="L233" i="5"/>
  <c r="M233" i="5"/>
  <c r="L234" i="5"/>
  <c r="M234" i="5"/>
  <c r="L235" i="5"/>
  <c r="M235" i="5"/>
  <c r="L236" i="5"/>
  <c r="M236" i="5"/>
  <c r="L237" i="5"/>
  <c r="M237" i="5"/>
  <c r="M4" i="5"/>
  <c r="L4" i="5"/>
  <c r="L5" i="4"/>
  <c r="M5" i="4"/>
  <c r="L6" i="4"/>
  <c r="M6" i="4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L38" i="4"/>
  <c r="M38" i="4"/>
  <c r="L39" i="4"/>
  <c r="M39" i="4"/>
  <c r="L40" i="4"/>
  <c r="M40" i="4"/>
  <c r="L41" i="4"/>
  <c r="M41" i="4"/>
  <c r="L42" i="4"/>
  <c r="M42" i="4"/>
  <c r="L43" i="4"/>
  <c r="M43" i="4"/>
  <c r="L44" i="4"/>
  <c r="M44" i="4"/>
  <c r="L45" i="4"/>
  <c r="M45" i="4"/>
  <c r="L46" i="4"/>
  <c r="M46" i="4"/>
  <c r="L47" i="4"/>
  <c r="M47" i="4"/>
  <c r="L48" i="4"/>
  <c r="M48" i="4"/>
  <c r="L49" i="4"/>
  <c r="M49" i="4"/>
  <c r="L50" i="4"/>
  <c r="M50" i="4"/>
  <c r="L51" i="4"/>
  <c r="M51" i="4"/>
  <c r="L52" i="4"/>
  <c r="M52" i="4"/>
  <c r="L53" i="4"/>
  <c r="M53" i="4"/>
  <c r="L54" i="4"/>
  <c r="M54" i="4"/>
  <c r="L55" i="4"/>
  <c r="M55" i="4"/>
  <c r="L56" i="4"/>
  <c r="M56" i="4"/>
  <c r="L57" i="4"/>
  <c r="M57" i="4"/>
  <c r="L58" i="4"/>
  <c r="M58" i="4"/>
  <c r="L59" i="4"/>
  <c r="M59" i="4"/>
  <c r="L60" i="4"/>
  <c r="M60" i="4"/>
  <c r="L61" i="4"/>
  <c r="M61" i="4"/>
  <c r="L62" i="4"/>
  <c r="M62" i="4"/>
  <c r="L63" i="4"/>
  <c r="M63" i="4"/>
  <c r="L64" i="4"/>
  <c r="M64" i="4"/>
  <c r="L65" i="4"/>
  <c r="M65" i="4"/>
  <c r="L66" i="4"/>
  <c r="M66" i="4"/>
  <c r="L67" i="4"/>
  <c r="M67" i="4"/>
  <c r="L68" i="4"/>
  <c r="M68" i="4"/>
  <c r="L69" i="4"/>
  <c r="M69" i="4"/>
  <c r="L70" i="4"/>
  <c r="M70" i="4"/>
  <c r="L71" i="4"/>
  <c r="M71" i="4"/>
  <c r="L72" i="4"/>
  <c r="M72" i="4"/>
  <c r="L73" i="4"/>
  <c r="M73" i="4"/>
  <c r="L74" i="4"/>
  <c r="M74" i="4"/>
  <c r="L75" i="4"/>
  <c r="M75" i="4"/>
  <c r="L76" i="4"/>
  <c r="M76" i="4"/>
  <c r="L77" i="4"/>
  <c r="M77" i="4"/>
  <c r="L78" i="4"/>
  <c r="M78" i="4"/>
  <c r="L79" i="4"/>
  <c r="M79" i="4"/>
  <c r="L80" i="4"/>
  <c r="M80" i="4"/>
  <c r="L81" i="4"/>
  <c r="M81" i="4"/>
  <c r="L82" i="4"/>
  <c r="M82" i="4"/>
  <c r="L83" i="4"/>
  <c r="M83" i="4"/>
  <c r="L84" i="4"/>
  <c r="M84" i="4"/>
  <c r="L85" i="4"/>
  <c r="M85" i="4"/>
  <c r="L86" i="4"/>
  <c r="M86" i="4"/>
  <c r="L87" i="4"/>
  <c r="M87" i="4"/>
  <c r="L88" i="4"/>
  <c r="M88" i="4"/>
  <c r="L89" i="4"/>
  <c r="M89" i="4"/>
  <c r="L90" i="4"/>
  <c r="M90" i="4"/>
  <c r="L91" i="4"/>
  <c r="M91" i="4"/>
  <c r="L92" i="4"/>
  <c r="M92" i="4"/>
  <c r="L93" i="4"/>
  <c r="M93" i="4"/>
  <c r="L94" i="4"/>
  <c r="M94" i="4"/>
  <c r="L95" i="4"/>
  <c r="M95" i="4"/>
  <c r="L96" i="4"/>
  <c r="M96" i="4"/>
  <c r="L97" i="4"/>
  <c r="M97" i="4"/>
  <c r="L98" i="4"/>
  <c r="M98" i="4"/>
  <c r="L99" i="4"/>
  <c r="M99" i="4"/>
  <c r="L100" i="4"/>
  <c r="M100" i="4"/>
  <c r="L101" i="4"/>
  <c r="M101" i="4"/>
  <c r="L102" i="4"/>
  <c r="M102" i="4"/>
  <c r="L103" i="4"/>
  <c r="M103" i="4"/>
  <c r="L104" i="4"/>
  <c r="M104" i="4"/>
  <c r="L105" i="4"/>
  <c r="M105" i="4"/>
  <c r="L106" i="4"/>
  <c r="M106" i="4"/>
  <c r="L107" i="4"/>
  <c r="M107" i="4"/>
  <c r="L108" i="4"/>
  <c r="M108" i="4"/>
  <c r="L109" i="4"/>
  <c r="M109" i="4"/>
  <c r="L110" i="4"/>
  <c r="M110" i="4"/>
  <c r="L111" i="4"/>
  <c r="M111" i="4"/>
  <c r="L112" i="4"/>
  <c r="M112" i="4"/>
  <c r="L113" i="4"/>
  <c r="M113" i="4"/>
  <c r="L114" i="4"/>
  <c r="M114" i="4"/>
  <c r="L115" i="4"/>
  <c r="M115" i="4"/>
  <c r="L116" i="4"/>
  <c r="M116" i="4"/>
  <c r="L117" i="4"/>
  <c r="M117" i="4"/>
  <c r="L118" i="4"/>
  <c r="M118" i="4"/>
  <c r="L119" i="4"/>
  <c r="M119" i="4"/>
  <c r="L120" i="4"/>
  <c r="M120" i="4"/>
  <c r="L121" i="4"/>
  <c r="M121" i="4"/>
  <c r="L122" i="4"/>
  <c r="M122" i="4"/>
  <c r="L123" i="4"/>
  <c r="M123" i="4"/>
  <c r="L124" i="4"/>
  <c r="M124" i="4"/>
  <c r="L125" i="4"/>
  <c r="M125" i="4"/>
  <c r="L126" i="4"/>
  <c r="M126" i="4"/>
  <c r="L127" i="4"/>
  <c r="M127" i="4"/>
  <c r="L128" i="4"/>
  <c r="M128" i="4"/>
  <c r="L129" i="4"/>
  <c r="M129" i="4"/>
  <c r="L130" i="4"/>
  <c r="M130" i="4"/>
  <c r="L131" i="4"/>
  <c r="M131" i="4"/>
  <c r="L132" i="4"/>
  <c r="M132" i="4"/>
  <c r="L133" i="4"/>
  <c r="M133" i="4"/>
  <c r="L134" i="4"/>
  <c r="M134" i="4"/>
  <c r="L135" i="4"/>
  <c r="M135" i="4"/>
  <c r="L136" i="4"/>
  <c r="M136" i="4"/>
  <c r="L137" i="4"/>
  <c r="M137" i="4"/>
  <c r="L138" i="4"/>
  <c r="M138" i="4"/>
  <c r="L139" i="4"/>
  <c r="M139" i="4"/>
  <c r="L140" i="4"/>
  <c r="M140" i="4"/>
  <c r="L141" i="4"/>
  <c r="M141" i="4"/>
  <c r="L142" i="4"/>
  <c r="M142" i="4"/>
  <c r="L143" i="4"/>
  <c r="M143" i="4"/>
  <c r="L144" i="4"/>
  <c r="M144" i="4"/>
  <c r="L145" i="4"/>
  <c r="M145" i="4"/>
  <c r="L146" i="4"/>
  <c r="M146" i="4"/>
  <c r="L147" i="4"/>
  <c r="M147" i="4"/>
  <c r="L148" i="4"/>
  <c r="M148" i="4"/>
  <c r="L149" i="4"/>
  <c r="M149" i="4"/>
  <c r="L150" i="4"/>
  <c r="M150" i="4"/>
  <c r="L151" i="4"/>
  <c r="M151" i="4"/>
  <c r="L152" i="4"/>
  <c r="M152" i="4"/>
  <c r="L153" i="4"/>
  <c r="M153" i="4"/>
  <c r="L154" i="4"/>
  <c r="M154" i="4"/>
  <c r="L155" i="4"/>
  <c r="M155" i="4"/>
  <c r="L156" i="4"/>
  <c r="M156" i="4"/>
  <c r="L157" i="4"/>
  <c r="M157" i="4"/>
  <c r="L158" i="4"/>
  <c r="M158" i="4"/>
  <c r="L159" i="4"/>
  <c r="M159" i="4"/>
  <c r="L160" i="4"/>
  <c r="M160" i="4"/>
  <c r="L161" i="4"/>
  <c r="M161" i="4"/>
  <c r="L162" i="4"/>
  <c r="M162" i="4"/>
  <c r="L163" i="4"/>
  <c r="M163" i="4"/>
  <c r="L164" i="4"/>
  <c r="M164" i="4"/>
  <c r="L165" i="4"/>
  <c r="M165" i="4"/>
  <c r="L166" i="4"/>
  <c r="M166" i="4"/>
  <c r="L167" i="4"/>
  <c r="M167" i="4"/>
  <c r="L168" i="4"/>
  <c r="M168" i="4"/>
  <c r="L169" i="4"/>
  <c r="M169" i="4"/>
  <c r="L170" i="4"/>
  <c r="M170" i="4"/>
  <c r="L171" i="4"/>
  <c r="M171" i="4"/>
  <c r="L172" i="4"/>
  <c r="M172" i="4"/>
  <c r="L173" i="4"/>
  <c r="M173" i="4"/>
  <c r="L174" i="4"/>
  <c r="M174" i="4"/>
  <c r="L175" i="4"/>
  <c r="M175" i="4"/>
  <c r="L176" i="4"/>
  <c r="M176" i="4"/>
  <c r="L177" i="4"/>
  <c r="M177" i="4"/>
  <c r="L178" i="4"/>
  <c r="M178" i="4"/>
  <c r="L179" i="4"/>
  <c r="M179" i="4"/>
  <c r="L180" i="4"/>
  <c r="M180" i="4"/>
  <c r="L181" i="4"/>
  <c r="M181" i="4"/>
  <c r="L182" i="4"/>
  <c r="M182" i="4"/>
  <c r="L183" i="4"/>
  <c r="M183" i="4"/>
  <c r="L184" i="4"/>
  <c r="M184" i="4"/>
  <c r="L185" i="4"/>
  <c r="M185" i="4"/>
  <c r="L186" i="4"/>
  <c r="M186" i="4"/>
  <c r="L187" i="4"/>
  <c r="M187" i="4"/>
  <c r="L188" i="4"/>
  <c r="M188" i="4"/>
  <c r="L189" i="4"/>
  <c r="M189" i="4"/>
  <c r="L190" i="4"/>
  <c r="M190" i="4"/>
  <c r="L191" i="4"/>
  <c r="M191" i="4"/>
  <c r="L192" i="4"/>
  <c r="M192" i="4"/>
  <c r="L193" i="4"/>
  <c r="M193" i="4"/>
  <c r="L194" i="4"/>
  <c r="M194" i="4"/>
  <c r="L195" i="4"/>
  <c r="M195" i="4"/>
  <c r="L196" i="4"/>
  <c r="M196" i="4"/>
  <c r="L197" i="4"/>
  <c r="M197" i="4"/>
  <c r="L198" i="4"/>
  <c r="M198" i="4"/>
  <c r="L199" i="4"/>
  <c r="M199" i="4"/>
  <c r="L200" i="4"/>
  <c r="M200" i="4"/>
  <c r="L201" i="4"/>
  <c r="M201" i="4"/>
  <c r="L202" i="4"/>
  <c r="M202" i="4"/>
  <c r="L203" i="4"/>
  <c r="M203" i="4"/>
  <c r="L204" i="4"/>
  <c r="M204" i="4"/>
  <c r="L205" i="4"/>
  <c r="M205" i="4"/>
  <c r="L206" i="4"/>
  <c r="M206" i="4"/>
  <c r="L207" i="4"/>
  <c r="M207" i="4"/>
  <c r="L208" i="4"/>
  <c r="M208" i="4"/>
  <c r="L209" i="4"/>
  <c r="M209" i="4"/>
  <c r="L210" i="4"/>
  <c r="M210" i="4"/>
  <c r="L211" i="4"/>
  <c r="M211" i="4"/>
  <c r="L212" i="4"/>
  <c r="M212" i="4"/>
  <c r="L213" i="4"/>
  <c r="M213" i="4"/>
  <c r="L214" i="4"/>
  <c r="M214" i="4"/>
  <c r="L215" i="4"/>
  <c r="M215" i="4"/>
  <c r="L216" i="4"/>
  <c r="M216" i="4"/>
  <c r="L217" i="4"/>
  <c r="M217" i="4"/>
  <c r="L218" i="4"/>
  <c r="M218" i="4"/>
  <c r="L219" i="4"/>
  <c r="M219" i="4"/>
  <c r="L220" i="4"/>
  <c r="M220" i="4"/>
  <c r="L221" i="4"/>
  <c r="M221" i="4"/>
  <c r="L222" i="4"/>
  <c r="M222" i="4"/>
  <c r="L223" i="4"/>
  <c r="M223" i="4"/>
  <c r="L224" i="4"/>
  <c r="M224" i="4"/>
  <c r="L225" i="4"/>
  <c r="M225" i="4"/>
  <c r="L226" i="4"/>
  <c r="M226" i="4"/>
  <c r="L227" i="4"/>
  <c r="M227" i="4"/>
  <c r="L228" i="4"/>
  <c r="M228" i="4"/>
  <c r="L229" i="4"/>
  <c r="M229" i="4"/>
  <c r="L230" i="4"/>
  <c r="M230" i="4"/>
  <c r="L231" i="4"/>
  <c r="M231" i="4"/>
  <c r="L232" i="4"/>
  <c r="M232" i="4"/>
  <c r="L233" i="4"/>
  <c r="M233" i="4"/>
  <c r="L234" i="4"/>
  <c r="M234" i="4"/>
  <c r="L235" i="4"/>
  <c r="M235" i="4"/>
  <c r="L236" i="4"/>
  <c r="M236" i="4"/>
  <c r="L237" i="4"/>
  <c r="M237" i="4"/>
  <c r="M4" i="4"/>
  <c r="L4" i="4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4" i="3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</calcChain>
</file>

<file path=xl/sharedStrings.xml><?xml version="1.0" encoding="utf-8"?>
<sst xmlns="http://schemas.openxmlformats.org/spreadsheetml/2006/main" count="1380" uniqueCount="98">
  <si>
    <t>Period Hours</t>
  </si>
  <si>
    <t>Name</t>
  </si>
  <si>
    <t>Actual Generation MWh (NAG)</t>
  </si>
  <si>
    <t>Maximum Capacity MW (NMC)</t>
  </si>
  <si>
    <t>Available (AH)</t>
  </si>
  <si>
    <t>Forced Derate Hours (EFDH)</t>
  </si>
  <si>
    <t>Scheduled Derate Hours (ESDH)</t>
  </si>
  <si>
    <t>Seasonal Derated Hours (ESEDH)</t>
  </si>
  <si>
    <t>Net Capacity Factor (NCF)</t>
  </si>
  <si>
    <t>Equivalent Availability Factor (EAF)</t>
  </si>
  <si>
    <t>Newman 4ST</t>
  </si>
  <si>
    <t>Total</t>
  </si>
  <si>
    <t>NEWMAN #1</t>
  </si>
  <si>
    <t>NEWMAN #2</t>
  </si>
  <si>
    <t>NEWMAN #3</t>
  </si>
  <si>
    <t>RIO GRANDE #6</t>
  </si>
  <si>
    <t>RIO GRANDE #7</t>
  </si>
  <si>
    <t>RIO GRANDE #8</t>
  </si>
  <si>
    <t>COPPER #1</t>
  </si>
  <si>
    <t>RIO GRANDE #9</t>
  </si>
  <si>
    <t>MONTANA #1</t>
  </si>
  <si>
    <t>MONTANA #2</t>
  </si>
  <si>
    <t>Newman 4GT1</t>
  </si>
  <si>
    <t>Newman 4GT2</t>
  </si>
  <si>
    <t>Newman 5GT3</t>
  </si>
  <si>
    <t>Newman 5GT4</t>
  </si>
  <si>
    <t>MONTANA #3</t>
  </si>
  <si>
    <t>MONTANA #4</t>
  </si>
  <si>
    <t>Newman 5ST</t>
  </si>
  <si>
    <t>Month</t>
  </si>
  <si>
    <t>NCF- Calculation</t>
  </si>
  <si>
    <t>EAF- Calculation</t>
  </si>
  <si>
    <t xml:space="preserve">                            </t>
  </si>
  <si>
    <t xml:space="preserve">       PVNGS UNIT #1 MONTHLY OPERATING WORKSHEET</t>
  </si>
  <si>
    <t>December 2017</t>
  </si>
  <si>
    <t>January 2017</t>
  </si>
  <si>
    <t>February 2017</t>
  </si>
  <si>
    <t>March 2017</t>
  </si>
  <si>
    <t>April 2017</t>
  </si>
  <si>
    <t>May 2017</t>
  </si>
  <si>
    <t>June 2017</t>
  </si>
  <si>
    <t>July 2017</t>
  </si>
  <si>
    <t>August 2017</t>
  </si>
  <si>
    <t>September 2017</t>
  </si>
  <si>
    <t>October 2017</t>
  </si>
  <si>
    <t>November 2017</t>
  </si>
  <si>
    <t>Hours in Month (HRS)</t>
  </si>
  <si>
    <t>Generator On-Line (HRS)</t>
  </si>
  <si>
    <t>Unit Reserve (HRS)</t>
  </si>
  <si>
    <t>Adjusted Net (MWHe)</t>
  </si>
  <si>
    <t>Net Max Depend Cap (MW)</t>
  </si>
  <si>
    <t>Capacity Factor (MDC) (%)</t>
  </si>
  <si>
    <t>Equiv Avail Factor (%)</t>
  </si>
  <si>
    <t>Equiv Unit Derated Hrs</t>
  </si>
  <si>
    <t>Equiv Season Derated Hrs</t>
  </si>
  <si>
    <t>Equiv Forced Derated Hrs</t>
  </si>
  <si>
    <t>Cap Factor (MDC) Calculation</t>
  </si>
  <si>
    <t xml:space="preserve">       PVNGS UNIT #2 MONTHLY OPERATING WORKSHEET</t>
  </si>
  <si>
    <r>
      <t xml:space="preserve">Equiv </t>
    </r>
    <r>
      <rPr>
        <b/>
        <sz val="12"/>
        <rFont val="Arial"/>
        <family val="2"/>
      </rPr>
      <t>Forced</t>
    </r>
    <r>
      <rPr>
        <sz val="12"/>
        <rFont val="Arial"/>
        <family val="2"/>
      </rPr>
      <t xml:space="preserve"> Derated Hrs</t>
    </r>
  </si>
  <si>
    <t xml:space="preserve">       PVNGS UNIT #3  MONTHLY OPERATING WORKSHEET</t>
  </si>
  <si>
    <t>December 2018</t>
  </si>
  <si>
    <t>January 2018</t>
  </si>
  <si>
    <t>February 2018</t>
  </si>
  <si>
    <t>March 2018</t>
  </si>
  <si>
    <t>April 2018</t>
  </si>
  <si>
    <t>May 2018</t>
  </si>
  <si>
    <t>June 2018</t>
  </si>
  <si>
    <t>July 2018</t>
  </si>
  <si>
    <t>August 2018</t>
  </si>
  <si>
    <t>September 2018</t>
  </si>
  <si>
    <t>October 2018</t>
  </si>
  <si>
    <t>November 2018</t>
  </si>
  <si>
    <t>U3R20</t>
  </si>
  <si>
    <t>December 2019</t>
  </si>
  <si>
    <t>U1R21</t>
  </si>
  <si>
    <t>January 2019</t>
  </si>
  <si>
    <t>February 2019</t>
  </si>
  <si>
    <t>March 2019</t>
  </si>
  <si>
    <t>April 2019</t>
  </si>
  <si>
    <t>May 2019</t>
  </si>
  <si>
    <t>June 2019</t>
  </si>
  <si>
    <t>July 2019</t>
  </si>
  <si>
    <t>August 2019</t>
  </si>
  <si>
    <t>September 2019</t>
  </si>
  <si>
    <t>October 2019</t>
  </si>
  <si>
    <t>November 2019</t>
  </si>
  <si>
    <t>December 2020</t>
  </si>
  <si>
    <t>January 2020</t>
  </si>
  <si>
    <t>February 2020</t>
  </si>
  <si>
    <t>March 2020</t>
  </si>
  <si>
    <t>May 2020</t>
  </si>
  <si>
    <t>June 2020</t>
  </si>
  <si>
    <t>July 2020</t>
  </si>
  <si>
    <t>August 2020</t>
  </si>
  <si>
    <t>September 2020</t>
  </si>
  <si>
    <t>October 2020</t>
  </si>
  <si>
    <t>November 2020</t>
  </si>
  <si>
    <t>April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</si>
</sst>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_)"/>
    <numFmt numFmtId="165" formatCode="0.0_)"/>
    <numFmt numFmtId="166" formatCode="0.0"/>
    <numFmt numFmtId="167" formatCode="0.0%"/>
    <numFmt numFmtId="168" formatCode="0.00_)"/>
    <numFmt numFmtId="169" formatCode="0.000_)"/>
    <numFmt numFmtId="170" formatCode="0.00000000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indexed="12"/>
      <name val="Arial"/>
      <family val="2"/>
    </font>
    <font>
      <b/>
      <i/>
      <sz val="10"/>
      <name val="Arial"/>
      <family val="2"/>
    </font>
    <font>
      <b/>
      <sz val="12"/>
      <color rgb="FFFF0000"/>
      <name val="Arial"/>
      <family val="2"/>
    </font>
    <font>
      <sz val="12"/>
      <color rgb="FF0000CC"/>
      <name val="Arial"/>
      <family val="2"/>
    </font>
    <font>
      <b/>
      <sz val="12"/>
      <color indexed="12"/>
      <name val="Arial"/>
      <family val="2"/>
    </font>
    <font>
      <sz val="12"/>
      <color rgb="FF0000FF"/>
      <name val="Arial"/>
      <family val="2"/>
    </font>
    <font>
      <sz val="10"/>
      <name val="Courier"/>
      <family val="3"/>
    </font>
    <font>
      <sz val="12"/>
      <color indexed="8"/>
      <name val="Arial"/>
      <family val="2"/>
    </font>
    <font>
      <b/>
      <sz val="11"/>
      <color indexed="12"/>
      <name val="Arial"/>
      <family val="2"/>
    </font>
    <font>
      <sz val="12"/>
      <color theme="4" tint="-0.249977111117893"/>
      <name val="Arial"/>
      <family val="2"/>
    </font>
    <font>
      <sz val="10"/>
      <color indexed="12"/>
      <name val="Courier"/>
      <family val="3"/>
    </font>
    <font>
      <b/>
      <sz val="12"/>
      <name val="Arial"/>
      <family val="2"/>
    </font>
    <font>
      <sz val="10"/>
      <color indexed="8"/>
      <name val="Courier"/>
      <family val="3"/>
    </font>
    <font>
      <sz val="10"/>
      <color indexed="9"/>
      <name val="Courier"/>
      <family val="3"/>
    </font>
    <font>
      <sz val="10"/>
      <color indexed="10"/>
      <name val="Courier"/>
      <family val="3"/>
    </font>
    <font>
      <sz val="9"/>
      <color rgb="FF0000FF"/>
      <name val="Arial"/>
      <family val="2"/>
    </font>
    <font>
      <b/>
      <sz val="10"/>
      <color indexed="12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55AA"/>
        <bgColor indexed="64"/>
      </patternFill>
    </fill>
    <fill>
      <patternFill patternType="solid">
        <fgColor rgb="FF2F4F4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20B2AA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9AADD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4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16" fontId="20" fillId="38" borderId="10" xfId="0" applyNumberFormat="1" applyFont="1" applyFill="1" applyBorder="1" applyAlignment="1">
      <alignment horizontal="left" vertical="top"/>
    </xf>
    <xf numFmtId="0" fontId="20" fillId="38" borderId="10" xfId="0" applyFont="1" applyFill="1" applyBorder="1" applyAlignment="1">
      <alignment horizontal="right" vertical="top"/>
    </xf>
    <xf numFmtId="0" fontId="21" fillId="39" borderId="10" xfId="0" applyFont="1" applyFill="1" applyBorder="1" applyAlignment="1">
      <alignment horizontal="left" vertical="top"/>
    </xf>
    <xf numFmtId="0" fontId="21" fillId="39" borderId="10" xfId="0" applyFont="1" applyFill="1" applyBorder="1" applyAlignment="1">
      <alignment horizontal="right" vertical="top"/>
    </xf>
    <xf numFmtId="16" fontId="20" fillId="40" borderId="10" xfId="0" applyNumberFormat="1" applyFont="1" applyFill="1" applyBorder="1" applyAlignment="1">
      <alignment horizontal="left" vertical="top"/>
    </xf>
    <xf numFmtId="0" fontId="20" fillId="40" borderId="10" xfId="0" applyFont="1" applyFill="1" applyBorder="1" applyAlignment="1">
      <alignment horizontal="right" vertical="top"/>
    </xf>
    <xf numFmtId="0" fontId="20" fillId="38" borderId="13" xfId="0" applyFont="1" applyFill="1" applyBorder="1" applyAlignment="1">
      <alignment vertical="top" wrapText="1"/>
    </xf>
    <xf numFmtId="0" fontId="20" fillId="40" borderId="13" xfId="0" applyFont="1" applyFill="1" applyBorder="1" applyAlignment="1">
      <alignment vertical="top" wrapText="1"/>
    </xf>
    <xf numFmtId="0" fontId="20" fillId="40" borderId="13" xfId="0" applyFont="1" applyFill="1" applyBorder="1" applyAlignment="1">
      <alignment horizontal="center" vertical="top" wrapText="1"/>
    </xf>
    <xf numFmtId="0" fontId="19" fillId="33" borderId="14" xfId="0" applyFont="1" applyFill="1" applyBorder="1" applyAlignment="1">
      <alignment horizontal="center" vertical="center" wrapText="1"/>
    </xf>
    <xf numFmtId="16" fontId="20" fillId="38" borderId="10" xfId="0" applyNumberFormat="1" applyFont="1" applyFill="1" applyBorder="1" applyAlignment="1">
      <alignment vertical="top"/>
    </xf>
    <xf numFmtId="0" fontId="20" fillId="38" borderId="10" xfId="0" applyFont="1" applyFill="1" applyBorder="1" applyAlignment="1">
      <alignment vertical="top"/>
    </xf>
    <xf numFmtId="0" fontId="21" fillId="39" borderId="10" xfId="0" applyFont="1" applyFill="1" applyBorder="1" applyAlignment="1">
      <alignment vertical="top"/>
    </xf>
    <xf numFmtId="16" fontId="20" fillId="40" borderId="10" xfId="0" applyNumberFormat="1" applyFont="1" applyFill="1" applyBorder="1" applyAlignment="1">
      <alignment vertical="top"/>
    </xf>
    <xf numFmtId="0" fontId="20" fillId="40" borderId="10" xfId="0" applyFont="1" applyFill="1" applyBorder="1" applyAlignment="1">
      <alignment vertical="top"/>
    </xf>
    <xf numFmtId="0" fontId="19" fillId="36" borderId="16" xfId="0" applyFont="1" applyFill="1" applyBorder="1" applyAlignment="1">
      <alignment horizontal="center" vertical="center" wrapText="1"/>
    </xf>
    <xf numFmtId="0" fontId="20" fillId="40" borderId="11" xfId="0" applyFont="1" applyFill="1" applyBorder="1" applyAlignment="1">
      <alignment horizontal="right" vertical="top"/>
    </xf>
    <xf numFmtId="0" fontId="21" fillId="39" borderId="11" xfId="0" applyFont="1" applyFill="1" applyBorder="1" applyAlignment="1">
      <alignment horizontal="right" vertical="top"/>
    </xf>
    <xf numFmtId="0" fontId="20" fillId="38" borderId="11" xfId="0" applyFont="1" applyFill="1" applyBorder="1" applyAlignment="1">
      <alignment horizontal="right" vertical="top"/>
    </xf>
    <xf numFmtId="10" fontId="0" fillId="0" borderId="17" xfId="1" applyNumberFormat="1" applyFont="1" applyBorder="1"/>
    <xf numFmtId="10" fontId="1" fillId="0" borderId="17" xfId="1" applyNumberFormat="1" applyFont="1" applyBorder="1"/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right"/>
    </xf>
    <xf numFmtId="164" fontId="23" fillId="0" borderId="0" xfId="0" applyNumberFormat="1" applyFont="1" applyProtection="1">
      <protection locked="0"/>
    </xf>
    <xf numFmtId="0" fontId="24" fillId="0" borderId="0" xfId="0" applyFont="1" applyAlignment="1">
      <alignment horizontal="right"/>
    </xf>
    <xf numFmtId="0" fontId="22" fillId="41" borderId="0" xfId="0" applyFont="1" applyFill="1"/>
    <xf numFmtId="0" fontId="22" fillId="41" borderId="0" xfId="0" quotePrefix="1" applyFont="1" applyFill="1" applyAlignment="1">
      <alignment horizontal="center"/>
    </xf>
    <xf numFmtId="0" fontId="22" fillId="0" borderId="0" xfId="0" applyFont="1" applyAlignment="1">
      <alignment horizontal="center"/>
    </xf>
    <xf numFmtId="164" fontId="25" fillId="0" borderId="0" xfId="0" applyNumberFormat="1" applyFont="1" applyProtection="1">
      <protection locked="0"/>
    </xf>
    <xf numFmtId="0" fontId="25" fillId="0" borderId="0" xfId="0" applyFont="1" applyAlignment="1">
      <alignment horizontal="right"/>
    </xf>
    <xf numFmtId="0" fontId="27" fillId="0" borderId="0" xfId="0" applyFont="1"/>
    <xf numFmtId="0" fontId="26" fillId="0" borderId="0" xfId="0" applyFont="1" applyProtection="1">
      <protection locked="0"/>
    </xf>
    <xf numFmtId="0" fontId="22" fillId="0" borderId="0" xfId="0" quotePrefix="1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7" fontId="0" fillId="0" borderId="0" xfId="0" applyNumberFormat="1"/>
    <xf numFmtId="0" fontId="23" fillId="0" borderId="0" xfId="0" applyFont="1" applyProtection="1">
      <protection locked="0"/>
    </xf>
    <xf numFmtId="0" fontId="0" fillId="0" borderId="0" xfId="0" applyAlignment="1">
      <alignment horizontal="left"/>
    </xf>
    <xf numFmtId="0" fontId="22" fillId="0" borderId="0" xfId="0" quotePrefix="1" applyFont="1" applyAlignment="1">
      <alignment horizontal="left"/>
    </xf>
    <xf numFmtId="0" fontId="22" fillId="44" borderId="0" xfId="0" applyFont="1" applyFill="1"/>
    <xf numFmtId="0" fontId="22" fillId="44" borderId="0" xfId="0" quotePrefix="1" applyFont="1" applyFill="1" applyAlignment="1">
      <alignment horizontal="center"/>
    </xf>
    <xf numFmtId="0" fontId="31" fillId="0" borderId="0" xfId="0" applyFont="1" applyAlignment="1">
      <alignment horizontal="center"/>
    </xf>
    <xf numFmtId="0" fontId="36" fillId="0" borderId="0" xfId="0" applyFont="1" applyProtection="1">
      <protection locked="0"/>
    </xf>
    <xf numFmtId="37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38" fillId="0" borderId="0" xfId="0" quotePrefix="1" applyFont="1" applyProtection="1">
      <protection locked="0"/>
    </xf>
    <xf numFmtId="0" fontId="0" fillId="0" borderId="0" xfId="0" quotePrefix="1"/>
    <xf numFmtId="0" fontId="39" fillId="0" borderId="0" xfId="0" quotePrefix="1" applyFont="1"/>
    <xf numFmtId="164" fontId="32" fillId="0" borderId="0" xfId="0" applyNumberFormat="1" applyFont="1" applyProtection="1">
      <protection locked="0"/>
    </xf>
    <xf numFmtId="0" fontId="0" fillId="0" borderId="0" xfId="0" applyAlignment="1">
      <alignment horizontal="fill"/>
    </xf>
    <xf numFmtId="0" fontId="0" fillId="0" borderId="0" xfId="0" applyAlignment="1">
      <alignment horizontal="right"/>
    </xf>
    <xf numFmtId="0" fontId="40" fillId="0" borderId="0" xfId="0" applyFont="1"/>
    <xf numFmtId="0" fontId="40" fillId="0" borderId="0" xfId="0" applyFont="1" applyAlignment="1">
      <alignment horizontal="left"/>
    </xf>
    <xf numFmtId="3" fontId="40" fillId="0" borderId="0" xfId="0" applyNumberFormat="1" applyFont="1"/>
    <xf numFmtId="10" fontId="40" fillId="0" borderId="0" xfId="0" applyNumberFormat="1" applyFont="1"/>
    <xf numFmtId="10" fontId="0" fillId="0" borderId="0" xfId="0" applyNumberFormat="1"/>
    <xf numFmtId="1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quotePrefix="1" applyAlignment="1">
      <alignment horizontal="left"/>
    </xf>
    <xf numFmtId="3" fontId="40" fillId="0" borderId="0" xfId="0" applyNumberFormat="1" applyFont="1" applyProtection="1">
      <protection locked="0"/>
    </xf>
    <xf numFmtId="167" fontId="38" fillId="0" borderId="0" xfId="0" quotePrefix="1" applyNumberFormat="1" applyFont="1" applyProtection="1">
      <protection locked="0"/>
    </xf>
    <xf numFmtId="0" fontId="22" fillId="48" borderId="0" xfId="0" applyFont="1" applyFill="1"/>
    <xf numFmtId="0" fontId="22" fillId="48" borderId="0" xfId="0" quotePrefix="1" applyFont="1" applyFill="1" applyAlignment="1">
      <alignment horizontal="center"/>
    </xf>
    <xf numFmtId="0" fontId="26" fillId="0" borderId="0" xfId="0" applyFont="1" applyAlignment="1" applyProtection="1">
      <alignment horizontal="left"/>
      <protection locked="0"/>
    </xf>
    <xf numFmtId="0" fontId="22" fillId="42" borderId="0" xfId="0" applyFont="1" applyFill="1"/>
    <xf numFmtId="0" fontId="22" fillId="42" borderId="0" xfId="0" quotePrefix="1" applyFont="1" applyFill="1" applyAlignment="1">
      <alignment horizontal="center"/>
    </xf>
    <xf numFmtId="0" fontId="28" fillId="49" borderId="0" xfId="0" applyFont="1" applyFill="1" applyAlignment="1">
      <alignment horizontal="center" vertical="center"/>
    </xf>
    <xf numFmtId="0" fontId="28" fillId="42" borderId="0" xfId="0" applyFont="1" applyFill="1" applyAlignment="1">
      <alignment horizontal="center" vertical="center"/>
    </xf>
    <xf numFmtId="0" fontId="34" fillId="42" borderId="0" xfId="0" quotePrefix="1" applyFont="1" applyFill="1" applyAlignment="1" applyProtection="1">
      <alignment horizontal="center"/>
      <protection locked="0"/>
    </xf>
    <xf numFmtId="0" fontId="34" fillId="42" borderId="0" xfId="0" quotePrefix="1" applyFont="1" applyFill="1" applyAlignment="1" applyProtection="1">
      <alignment horizontal="right"/>
      <protection locked="0"/>
    </xf>
    <xf numFmtId="0" fontId="28" fillId="0" borderId="0" xfId="0" applyFont="1" applyAlignment="1">
      <alignment horizontal="center" vertical="center"/>
    </xf>
    <xf numFmtId="0" fontId="41" fillId="0" borderId="0" xfId="0" applyFont="1" applyAlignment="1">
      <alignment horizontal="center" wrapText="1"/>
    </xf>
    <xf numFmtId="0" fontId="22" fillId="0" borderId="17" xfId="0" applyFont="1" applyBorder="1"/>
    <xf numFmtId="0" fontId="30" fillId="42" borderId="17" xfId="0" quotePrefix="1" applyFont="1" applyFill="1" applyBorder="1" applyAlignment="1" applyProtection="1">
      <alignment horizontal="center"/>
      <protection locked="0"/>
    </xf>
    <xf numFmtId="0" fontId="30" fillId="42" borderId="17" xfId="0" quotePrefix="1" applyFont="1" applyFill="1" applyBorder="1" applyAlignment="1" applyProtection="1">
      <alignment horizontal="right"/>
      <protection locked="0"/>
    </xf>
    <xf numFmtId="0" fontId="22" fillId="0" borderId="17" xfId="0" applyFont="1" applyBorder="1" applyAlignment="1">
      <alignment horizontal="left"/>
    </xf>
    <xf numFmtId="164" fontId="22" fillId="0" borderId="17" xfId="0" applyNumberFormat="1" applyFont="1" applyBorder="1"/>
    <xf numFmtId="2" fontId="26" fillId="0" borderId="17" xfId="0" applyNumberFormat="1" applyFont="1" applyBorder="1" applyProtection="1">
      <protection locked="0"/>
    </xf>
    <xf numFmtId="165" fontId="22" fillId="0" borderId="17" xfId="0" applyNumberFormat="1" applyFont="1" applyBorder="1"/>
    <xf numFmtId="39" fontId="31" fillId="0" borderId="17" xfId="0" applyNumberFormat="1" applyFont="1" applyBorder="1" applyProtection="1">
      <protection locked="0"/>
    </xf>
    <xf numFmtId="39" fontId="26" fillId="0" borderId="17" xfId="0" applyNumberFormat="1" applyFont="1" applyBorder="1" applyProtection="1">
      <protection locked="0"/>
    </xf>
    <xf numFmtId="166" fontId="26" fillId="0" borderId="17" xfId="0" applyNumberFormat="1" applyFont="1" applyBorder="1"/>
    <xf numFmtId="0" fontId="26" fillId="0" borderId="17" xfId="0" applyFont="1" applyBorder="1"/>
    <xf numFmtId="167" fontId="22" fillId="0" borderId="17" xfId="0" applyNumberFormat="1" applyFont="1" applyBorder="1"/>
    <xf numFmtId="168" fontId="22" fillId="0" borderId="17" xfId="0" applyNumberFormat="1" applyFont="1" applyBorder="1"/>
    <xf numFmtId="0" fontId="22" fillId="43" borderId="17" xfId="0" applyFont="1" applyFill="1" applyBorder="1"/>
    <xf numFmtId="0" fontId="22" fillId="43" borderId="17" xfId="0" applyFont="1" applyFill="1" applyBorder="1" applyAlignment="1">
      <alignment horizontal="left"/>
    </xf>
    <xf numFmtId="168" fontId="26" fillId="0" borderId="17" xfId="0" applyNumberFormat="1" applyFont="1" applyBorder="1" applyProtection="1">
      <protection locked="0"/>
    </xf>
    <xf numFmtId="0" fontId="0" fillId="0" borderId="17" xfId="0" applyBorder="1"/>
    <xf numFmtId="0" fontId="34" fillId="49" borderId="17" xfId="0" quotePrefix="1" applyFont="1" applyFill="1" applyBorder="1" applyAlignment="1" applyProtection="1">
      <alignment horizontal="center"/>
      <protection locked="0"/>
    </xf>
    <xf numFmtId="0" fontId="34" fillId="50" borderId="17" xfId="0" quotePrefix="1" applyFont="1" applyFill="1" applyBorder="1" applyAlignment="1" applyProtection="1">
      <alignment horizontal="center"/>
      <protection locked="0"/>
    </xf>
    <xf numFmtId="0" fontId="42" fillId="50" borderId="17" xfId="0" quotePrefix="1" applyFont="1" applyFill="1" applyBorder="1" applyAlignment="1" applyProtection="1">
      <alignment horizontal="center"/>
      <protection locked="0"/>
    </xf>
    <xf numFmtId="1" fontId="26" fillId="0" borderId="17" xfId="0" applyNumberFormat="1" applyFont="1" applyBorder="1" applyProtection="1">
      <protection locked="0"/>
    </xf>
    <xf numFmtId="165" fontId="26" fillId="0" borderId="17" xfId="0" applyNumberFormat="1" applyFont="1" applyBorder="1" applyProtection="1">
      <protection locked="0"/>
    </xf>
    <xf numFmtId="37" fontId="26" fillId="0" borderId="17" xfId="0" applyNumberFormat="1" applyFont="1" applyBorder="1" applyProtection="1">
      <protection locked="0"/>
    </xf>
    <xf numFmtId="165" fontId="22" fillId="0" borderId="17" xfId="0" applyNumberFormat="1" applyFont="1" applyBorder="1" applyProtection="1">
      <protection locked="0"/>
    </xf>
    <xf numFmtId="39" fontId="22" fillId="0" borderId="17" xfId="0" applyNumberFormat="1" applyFont="1" applyBorder="1"/>
    <xf numFmtId="169" fontId="26" fillId="0" borderId="17" xfId="0" applyNumberFormat="1" applyFont="1" applyBorder="1" applyProtection="1">
      <protection locked="0"/>
    </xf>
    <xf numFmtId="0" fontId="30" fillId="46" borderId="17" xfId="0" quotePrefix="1" applyFont="1" applyFill="1" applyBorder="1" applyAlignment="1" applyProtection="1">
      <alignment horizontal="center"/>
      <protection locked="0"/>
    </xf>
    <xf numFmtId="0" fontId="34" fillId="46" borderId="17" xfId="0" quotePrefix="1" applyFont="1" applyFill="1" applyBorder="1" applyAlignment="1" applyProtection="1">
      <alignment horizontal="center"/>
      <protection locked="0"/>
    </xf>
    <xf numFmtId="0" fontId="30" fillId="47" borderId="17" xfId="0" quotePrefix="1" applyFont="1" applyFill="1" applyBorder="1" applyAlignment="1" applyProtection="1">
      <alignment horizontal="center"/>
      <protection locked="0"/>
    </xf>
    <xf numFmtId="1" fontId="26" fillId="0" borderId="17" xfId="0" applyNumberFormat="1" applyFont="1" applyBorder="1"/>
    <xf numFmtId="0" fontId="31" fillId="0" borderId="17" xfId="0" applyFont="1" applyBorder="1"/>
    <xf numFmtId="2" fontId="31" fillId="0" borderId="17" xfId="0" applyNumberFormat="1" applyFont="1" applyBorder="1" applyProtection="1">
      <protection locked="0"/>
    </xf>
    <xf numFmtId="165" fontId="33" fillId="0" borderId="17" xfId="0" applyNumberFormat="1" applyFont="1" applyBorder="1" applyProtection="1">
      <protection locked="0"/>
    </xf>
    <xf numFmtId="165" fontId="35" fillId="0" borderId="17" xfId="0" applyNumberFormat="1" applyFont="1" applyBorder="1" applyProtection="1">
      <protection locked="0"/>
    </xf>
    <xf numFmtId="2" fontId="22" fillId="0" borderId="17" xfId="0" applyNumberFormat="1" applyFont="1" applyBorder="1"/>
    <xf numFmtId="168" fontId="31" fillId="0" borderId="17" xfId="0" applyNumberFormat="1" applyFont="1" applyBorder="1" applyProtection="1">
      <protection locked="0"/>
    </xf>
    <xf numFmtId="165" fontId="36" fillId="0" borderId="17" xfId="0" applyNumberFormat="1" applyFont="1" applyBorder="1" applyProtection="1">
      <protection locked="0"/>
    </xf>
    <xf numFmtId="0" fontId="36" fillId="0" borderId="17" xfId="0" applyFont="1" applyBorder="1" applyProtection="1">
      <protection locked="0"/>
    </xf>
    <xf numFmtId="0" fontId="34" fillId="0" borderId="17" xfId="0" quotePrefix="1" applyFont="1" applyBorder="1" applyAlignment="1" applyProtection="1">
      <alignment horizontal="center"/>
      <protection locked="0"/>
    </xf>
    <xf numFmtId="0" fontId="28" fillId="0" borderId="17" xfId="0" quotePrefix="1" applyFont="1" applyBorder="1" applyAlignment="1">
      <alignment horizontal="center"/>
    </xf>
    <xf numFmtId="0" fontId="34" fillId="0" borderId="17" xfId="0" quotePrefix="1" applyFont="1" applyBorder="1" applyAlignment="1" applyProtection="1">
      <alignment horizontal="right"/>
      <protection locked="0"/>
    </xf>
    <xf numFmtId="0" fontId="34" fillId="42" borderId="17" xfId="0" quotePrefix="1" applyFont="1" applyFill="1" applyBorder="1" applyAlignment="1" applyProtection="1">
      <alignment horizontal="center"/>
      <protection locked="0"/>
    </xf>
    <xf numFmtId="0" fontId="34" fillId="42" borderId="17" xfId="0" quotePrefix="1" applyFont="1" applyFill="1" applyBorder="1" applyAlignment="1" applyProtection="1">
      <alignment horizontal="right"/>
      <protection locked="0"/>
    </xf>
    <xf numFmtId="0" fontId="30" fillId="49" borderId="17" xfId="0" quotePrefix="1" applyFont="1" applyFill="1" applyBorder="1" applyAlignment="1" applyProtection="1">
      <alignment horizontal="center"/>
      <protection locked="0"/>
    </xf>
    <xf numFmtId="0" fontId="30" fillId="50" borderId="17" xfId="0" quotePrefix="1" applyFont="1" applyFill="1" applyBorder="1" applyAlignment="1" applyProtection="1">
      <alignment horizontal="center"/>
      <protection locked="0"/>
    </xf>
    <xf numFmtId="170" fontId="0" fillId="0" borderId="0" xfId="0" applyNumberFormat="1"/>
    <xf numFmtId="0" fontId="41" fillId="0" borderId="18" xfId="0" applyFont="1" applyFill="1" applyBorder="1" applyAlignment="1">
      <alignment horizontal="center" wrapText="1"/>
    </xf>
    <xf numFmtId="0" fontId="18" fillId="0" borderId="15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26" fillId="41" borderId="0" xfId="0" applyFont="1" applyFill="1" applyAlignment="1" applyProtection="1">
      <alignment horizontal="center"/>
      <protection locked="0"/>
    </xf>
    <xf numFmtId="0" fontId="26" fillId="45" borderId="0" xfId="0" quotePrefix="1" applyFont="1" applyFill="1" applyAlignment="1" applyProtection="1">
      <alignment horizontal="center"/>
      <protection locked="0"/>
    </xf>
    <xf numFmtId="0" fontId="28" fillId="0" borderId="0" xfId="0" applyFont="1" applyAlignment="1">
      <alignment horizontal="center"/>
    </xf>
    <xf numFmtId="0" fontId="26" fillId="48" borderId="0" xfId="0" quotePrefix="1" applyFont="1" applyFill="1" applyAlignment="1" applyProtection="1">
      <alignment horizontal="center"/>
      <protection locked="0"/>
    </xf>
    <xf numFmtId="0" fontId="26" fillId="42" borderId="0" xfId="0" applyFont="1" applyFill="1" applyAlignment="1" applyProtection="1">
      <alignment horizontal="center"/>
      <protection locked="0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24">
    <dxf>
      <font>
        <b val="0"/>
        <i/>
        <color rgb="FFFF000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 val="0"/>
        <i/>
        <color rgb="FFFF000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 val="0"/>
        <i/>
        <color rgb="FFFF000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 val="0"/>
        <i/>
        <color rgb="FFFF000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237"/>
  <sheetViews>
    <sheetView showGridLines="0" tabSelected="1" workbookViewId="0"/>
  </sheetViews>
  <sheetFormatPr defaultColWidth="30" defaultRowHeight="15" x14ac:dyDescent="0.25"/>
  <cols>
    <col min="1" max="1" width="12.5703125" bestFit="1" customWidth="1"/>
    <col min="2" max="2" width="6.140625" bestFit="1" customWidth="1"/>
    <col min="3" max="3" width="10" bestFit="1" customWidth="1"/>
    <col min="4" max="4" width="23.28515625" bestFit="1" customWidth="1"/>
    <col min="5" max="5" width="23.5703125" bestFit="1" customWidth="1"/>
    <col min="6" max="6" width="11.28515625" bestFit="1" customWidth="1"/>
    <col min="7" max="7" width="21.5703125" bestFit="1" customWidth="1"/>
    <col min="8" max="8" width="24" bestFit="1" customWidth="1"/>
    <col min="9" max="9" width="24.85546875" bestFit="1" customWidth="1"/>
    <col min="10" max="10" width="19.5703125" bestFit="1" customWidth="1"/>
    <col min="11" max="11" width="26.5703125" bestFit="1" customWidth="1"/>
    <col min="12" max="12" width="12.5703125" bestFit="1" customWidth="1"/>
    <col min="13" max="13" width="12.42578125" bestFit="1" customWidth="1"/>
  </cols>
  <sheetData>
    <row r="3" spans="1:13" x14ac:dyDescent="0.25">
      <c r="A3" s="1" t="s">
        <v>1</v>
      </c>
      <c r="B3" s="15" t="s">
        <v>29</v>
      </c>
      <c r="C3" s="15" t="s">
        <v>0</v>
      </c>
      <c r="D3" s="2" t="s">
        <v>2</v>
      </c>
      <c r="E3" s="2" t="s">
        <v>3</v>
      </c>
      <c r="F3" s="3" t="s">
        <v>4</v>
      </c>
      <c r="G3" s="4" t="s">
        <v>5</v>
      </c>
      <c r="H3" s="4" t="s">
        <v>6</v>
      </c>
      <c r="I3" s="4" t="s">
        <v>7</v>
      </c>
      <c r="J3" s="5" t="s">
        <v>8</v>
      </c>
      <c r="K3" s="5" t="s">
        <v>9</v>
      </c>
      <c r="L3" s="21" t="s">
        <v>30</v>
      </c>
      <c r="M3" s="21" t="s">
        <v>31</v>
      </c>
    </row>
    <row r="4" spans="1:13" x14ac:dyDescent="0.25">
      <c r="A4" s="13" t="s">
        <v>18</v>
      </c>
      <c r="B4" s="10">
        <v>44197</v>
      </c>
      <c r="C4" s="11">
        <v>744</v>
      </c>
      <c r="D4" s="11">
        <v>487</v>
      </c>
      <c r="E4" s="11">
        <v>64</v>
      </c>
      <c r="F4" s="11">
        <v>744</v>
      </c>
      <c r="G4" s="11">
        <v>0</v>
      </c>
      <c r="H4" s="11">
        <v>0</v>
      </c>
      <c r="I4" s="11">
        <v>0</v>
      </c>
      <c r="J4" s="11">
        <v>1.02</v>
      </c>
      <c r="K4" s="22">
        <v>100</v>
      </c>
      <c r="L4" s="26">
        <f t="shared" ref="L4:L67" si="0">D4/(E4*C4)</f>
        <v>1.0227654569892473E-2</v>
      </c>
      <c r="M4" s="26">
        <f t="shared" ref="M4:M67" si="1">(F4-G4-H4-I4)/(C4)</f>
        <v>1</v>
      </c>
    </row>
    <row r="5" spans="1:13" x14ac:dyDescent="0.25">
      <c r="A5" s="13" t="s">
        <v>18</v>
      </c>
      <c r="B5" s="10">
        <v>44229</v>
      </c>
      <c r="C5" s="11">
        <v>672</v>
      </c>
      <c r="D5" s="11">
        <v>742</v>
      </c>
      <c r="E5" s="11">
        <v>64</v>
      </c>
      <c r="F5" s="11">
        <v>672</v>
      </c>
      <c r="G5" s="11">
        <v>0</v>
      </c>
      <c r="H5" s="11">
        <v>0</v>
      </c>
      <c r="I5" s="11">
        <v>0</v>
      </c>
      <c r="J5" s="11">
        <v>1.73</v>
      </c>
      <c r="K5" s="22">
        <v>100</v>
      </c>
      <c r="L5" s="25">
        <f t="shared" si="0"/>
        <v>1.7252604166666668E-2</v>
      </c>
      <c r="M5" s="25">
        <f t="shared" si="1"/>
        <v>1</v>
      </c>
    </row>
    <row r="6" spans="1:13" x14ac:dyDescent="0.25">
      <c r="A6" s="13" t="s">
        <v>18</v>
      </c>
      <c r="B6" s="10">
        <v>44258</v>
      </c>
      <c r="C6" s="11">
        <v>744</v>
      </c>
      <c r="D6" s="11">
        <v>-11</v>
      </c>
      <c r="E6" s="11">
        <v>64</v>
      </c>
      <c r="F6" s="11">
        <v>744</v>
      </c>
      <c r="G6" s="11">
        <v>0</v>
      </c>
      <c r="H6" s="11">
        <v>0</v>
      </c>
      <c r="I6" s="11">
        <v>0</v>
      </c>
      <c r="J6" s="11">
        <v>-0.02</v>
      </c>
      <c r="K6" s="22">
        <v>100</v>
      </c>
      <c r="L6" s="25">
        <f t="shared" si="0"/>
        <v>-2.3101478494623657E-4</v>
      </c>
      <c r="M6" s="25">
        <f t="shared" si="1"/>
        <v>1</v>
      </c>
    </row>
    <row r="7" spans="1:13" x14ac:dyDescent="0.25">
      <c r="A7" s="13" t="s">
        <v>18</v>
      </c>
      <c r="B7" s="10">
        <v>44290</v>
      </c>
      <c r="C7" s="11">
        <v>720</v>
      </c>
      <c r="D7" s="11">
        <v>1400</v>
      </c>
      <c r="E7" s="11">
        <v>64</v>
      </c>
      <c r="F7" s="11">
        <v>697.38</v>
      </c>
      <c r="G7" s="11">
        <v>0</v>
      </c>
      <c r="H7" s="11">
        <v>0</v>
      </c>
      <c r="I7" s="11">
        <v>0</v>
      </c>
      <c r="J7" s="11">
        <v>3.04</v>
      </c>
      <c r="K7" s="22">
        <v>96.86</v>
      </c>
      <c r="L7" s="25">
        <f t="shared" si="0"/>
        <v>3.0381944444444444E-2</v>
      </c>
      <c r="M7" s="25">
        <f t="shared" si="1"/>
        <v>0.96858333333333335</v>
      </c>
    </row>
    <row r="8" spans="1:13" x14ac:dyDescent="0.25">
      <c r="A8" s="13" t="s">
        <v>18</v>
      </c>
      <c r="B8" s="10">
        <v>44321</v>
      </c>
      <c r="C8" s="11">
        <v>744</v>
      </c>
      <c r="D8" s="11">
        <v>0</v>
      </c>
      <c r="E8" s="11">
        <v>64</v>
      </c>
      <c r="F8" s="11">
        <v>744</v>
      </c>
      <c r="G8" s="11">
        <v>0</v>
      </c>
      <c r="H8" s="11">
        <v>0</v>
      </c>
      <c r="I8" s="11">
        <v>0</v>
      </c>
      <c r="J8" s="11">
        <v>0</v>
      </c>
      <c r="K8" s="22">
        <v>100</v>
      </c>
      <c r="L8" s="25">
        <f t="shared" si="0"/>
        <v>0</v>
      </c>
      <c r="M8" s="25">
        <f t="shared" si="1"/>
        <v>1</v>
      </c>
    </row>
    <row r="9" spans="1:13" x14ac:dyDescent="0.25">
      <c r="A9" s="13" t="s">
        <v>18</v>
      </c>
      <c r="B9" s="10">
        <v>44353</v>
      </c>
      <c r="C9" s="11">
        <v>720</v>
      </c>
      <c r="D9" s="11">
        <v>4152</v>
      </c>
      <c r="E9" s="11">
        <v>64</v>
      </c>
      <c r="F9" s="11">
        <v>651.41</v>
      </c>
      <c r="G9" s="11">
        <v>0</v>
      </c>
      <c r="H9" s="11">
        <v>0</v>
      </c>
      <c r="I9" s="11">
        <v>0</v>
      </c>
      <c r="J9" s="11">
        <v>9.01</v>
      </c>
      <c r="K9" s="22">
        <v>90.47</v>
      </c>
      <c r="L9" s="25">
        <f t="shared" si="0"/>
        <v>9.0104166666666666E-2</v>
      </c>
      <c r="M9" s="25">
        <f t="shared" si="1"/>
        <v>0.90473611111111107</v>
      </c>
    </row>
    <row r="10" spans="1:13" x14ac:dyDescent="0.25">
      <c r="A10" s="13" t="s">
        <v>18</v>
      </c>
      <c r="B10" s="10">
        <v>44384</v>
      </c>
      <c r="C10" s="11">
        <v>744</v>
      </c>
      <c r="D10" s="11">
        <v>3523</v>
      </c>
      <c r="E10" s="11">
        <v>64</v>
      </c>
      <c r="F10" s="11">
        <v>744</v>
      </c>
      <c r="G10" s="11">
        <v>0</v>
      </c>
      <c r="H10" s="11">
        <v>0</v>
      </c>
      <c r="I10" s="11">
        <v>0</v>
      </c>
      <c r="J10" s="11">
        <v>7.4</v>
      </c>
      <c r="K10" s="22">
        <v>100</v>
      </c>
      <c r="L10" s="25">
        <f t="shared" si="0"/>
        <v>7.3987735215053765E-2</v>
      </c>
      <c r="M10" s="25">
        <f t="shared" si="1"/>
        <v>1</v>
      </c>
    </row>
    <row r="11" spans="1:13" x14ac:dyDescent="0.25">
      <c r="A11" s="13" t="s">
        <v>18</v>
      </c>
      <c r="B11" s="10">
        <v>44416</v>
      </c>
      <c r="C11" s="11">
        <v>744</v>
      </c>
      <c r="D11" s="11">
        <v>4631</v>
      </c>
      <c r="E11" s="11">
        <v>64</v>
      </c>
      <c r="F11" s="11">
        <v>744</v>
      </c>
      <c r="G11" s="11">
        <v>0</v>
      </c>
      <c r="H11" s="11">
        <v>0</v>
      </c>
      <c r="I11" s="11">
        <v>0</v>
      </c>
      <c r="J11" s="11">
        <v>9.73</v>
      </c>
      <c r="K11" s="22">
        <v>100</v>
      </c>
      <c r="L11" s="25">
        <f t="shared" si="0"/>
        <v>9.7257224462365593E-2</v>
      </c>
      <c r="M11" s="25">
        <f t="shared" si="1"/>
        <v>1</v>
      </c>
    </row>
    <row r="12" spans="1:13" x14ac:dyDescent="0.25">
      <c r="A12" s="13" t="s">
        <v>18</v>
      </c>
      <c r="B12" s="10">
        <v>44448</v>
      </c>
      <c r="C12" s="11">
        <v>720</v>
      </c>
      <c r="D12" s="11">
        <v>1727</v>
      </c>
      <c r="E12" s="11">
        <v>64</v>
      </c>
      <c r="F12" s="11">
        <v>720</v>
      </c>
      <c r="G12" s="11">
        <v>0</v>
      </c>
      <c r="H12" s="11">
        <v>0</v>
      </c>
      <c r="I12" s="11">
        <v>0</v>
      </c>
      <c r="J12" s="11">
        <v>3.75</v>
      </c>
      <c r="K12" s="22">
        <v>100</v>
      </c>
      <c r="L12" s="25">
        <f t="shared" si="0"/>
        <v>3.7478298611111113E-2</v>
      </c>
      <c r="M12" s="25">
        <f t="shared" si="1"/>
        <v>1</v>
      </c>
    </row>
    <row r="13" spans="1:13" x14ac:dyDescent="0.25">
      <c r="A13" s="13" t="s">
        <v>18</v>
      </c>
      <c r="B13" s="10">
        <v>44479</v>
      </c>
      <c r="C13" s="11">
        <v>744</v>
      </c>
      <c r="D13" s="11">
        <v>2033</v>
      </c>
      <c r="E13" s="11">
        <v>64</v>
      </c>
      <c r="F13" s="11">
        <v>744</v>
      </c>
      <c r="G13" s="11">
        <v>0</v>
      </c>
      <c r="H13" s="11">
        <v>0</v>
      </c>
      <c r="I13" s="11">
        <v>0</v>
      </c>
      <c r="J13" s="11">
        <v>4.2699999999999996</v>
      </c>
      <c r="K13" s="22">
        <v>100</v>
      </c>
      <c r="L13" s="25">
        <f t="shared" si="0"/>
        <v>4.2695732526881719E-2</v>
      </c>
      <c r="M13" s="25">
        <f t="shared" si="1"/>
        <v>1</v>
      </c>
    </row>
    <row r="14" spans="1:13" x14ac:dyDescent="0.25">
      <c r="A14" s="13" t="s">
        <v>18</v>
      </c>
      <c r="B14" s="10">
        <v>44511</v>
      </c>
      <c r="C14" s="11">
        <v>720</v>
      </c>
      <c r="D14" s="11">
        <v>0</v>
      </c>
      <c r="E14" s="11">
        <v>64</v>
      </c>
      <c r="F14" s="11">
        <v>600</v>
      </c>
      <c r="G14" s="11">
        <v>0</v>
      </c>
      <c r="H14" s="11">
        <v>0</v>
      </c>
      <c r="I14" s="11">
        <v>0</v>
      </c>
      <c r="J14" s="11">
        <v>0</v>
      </c>
      <c r="K14" s="22">
        <v>83.33</v>
      </c>
      <c r="L14" s="25">
        <f t="shared" si="0"/>
        <v>0</v>
      </c>
      <c r="M14" s="25">
        <f t="shared" si="1"/>
        <v>0.83333333333333337</v>
      </c>
    </row>
    <row r="15" spans="1:13" x14ac:dyDescent="0.25">
      <c r="A15" s="13" t="s">
        <v>18</v>
      </c>
      <c r="B15" s="10">
        <v>44542</v>
      </c>
      <c r="C15" s="11">
        <v>744</v>
      </c>
      <c r="D15" s="11">
        <v>229</v>
      </c>
      <c r="E15" s="11">
        <v>64</v>
      </c>
      <c r="F15" s="11">
        <v>512.99</v>
      </c>
      <c r="G15" s="11">
        <v>0</v>
      </c>
      <c r="H15" s="11">
        <v>0</v>
      </c>
      <c r="I15" s="11">
        <v>0</v>
      </c>
      <c r="J15" s="11">
        <v>0.48</v>
      </c>
      <c r="K15" s="22">
        <v>68.95</v>
      </c>
      <c r="L15" s="25">
        <f t="shared" si="0"/>
        <v>4.8093077956989248E-3</v>
      </c>
      <c r="M15" s="25">
        <f t="shared" si="1"/>
        <v>0.68950268817204308</v>
      </c>
    </row>
    <row r="16" spans="1:13" x14ac:dyDescent="0.25">
      <c r="A16" s="13" t="s">
        <v>18</v>
      </c>
      <c r="B16" s="8" t="s">
        <v>11</v>
      </c>
      <c r="C16" s="9">
        <v>8760</v>
      </c>
      <c r="D16" s="9">
        <v>18913</v>
      </c>
      <c r="E16" s="9">
        <v>64</v>
      </c>
      <c r="F16" s="9">
        <v>8317.7800000000007</v>
      </c>
      <c r="G16" s="9">
        <v>0</v>
      </c>
      <c r="H16" s="9">
        <v>0</v>
      </c>
      <c r="I16" s="9">
        <v>0</v>
      </c>
      <c r="J16" s="9">
        <v>3.37</v>
      </c>
      <c r="K16" s="23">
        <v>94.95</v>
      </c>
      <c r="L16" s="25">
        <f t="shared" si="0"/>
        <v>3.3734660388127856E-2</v>
      </c>
      <c r="M16" s="25">
        <f t="shared" si="1"/>
        <v>0.94951826484018276</v>
      </c>
    </row>
    <row r="17" spans="1:13" x14ac:dyDescent="0.25">
      <c r="A17" s="13" t="s">
        <v>20</v>
      </c>
      <c r="B17" s="10">
        <v>44197</v>
      </c>
      <c r="C17" s="11">
        <v>744</v>
      </c>
      <c r="D17" s="11">
        <v>3380</v>
      </c>
      <c r="E17" s="11">
        <v>93.2</v>
      </c>
      <c r="F17" s="11">
        <v>151</v>
      </c>
      <c r="G17" s="11">
        <v>0</v>
      </c>
      <c r="H17" s="11">
        <v>0</v>
      </c>
      <c r="I17" s="11">
        <v>0</v>
      </c>
      <c r="J17" s="11">
        <v>4.87</v>
      </c>
      <c r="K17" s="22">
        <v>20.3</v>
      </c>
      <c r="L17" s="25">
        <f t="shared" si="0"/>
        <v>4.8744750565323736E-2</v>
      </c>
      <c r="M17" s="25">
        <f t="shared" si="1"/>
        <v>0.20295698924731181</v>
      </c>
    </row>
    <row r="18" spans="1:13" x14ac:dyDescent="0.25">
      <c r="A18" s="13" t="s">
        <v>20</v>
      </c>
      <c r="B18" s="10">
        <v>44229</v>
      </c>
      <c r="C18" s="11">
        <v>672</v>
      </c>
      <c r="D18" s="11">
        <v>12356</v>
      </c>
      <c r="E18" s="11">
        <v>93.2</v>
      </c>
      <c r="F18" s="11">
        <v>408</v>
      </c>
      <c r="G18" s="11">
        <v>0</v>
      </c>
      <c r="H18" s="11">
        <v>0</v>
      </c>
      <c r="I18" s="11">
        <v>0</v>
      </c>
      <c r="J18" s="11">
        <v>19.73</v>
      </c>
      <c r="K18" s="22">
        <v>60.71</v>
      </c>
      <c r="L18" s="25">
        <f t="shared" si="0"/>
        <v>0.19728438585734723</v>
      </c>
      <c r="M18" s="25">
        <f t="shared" si="1"/>
        <v>0.6071428571428571</v>
      </c>
    </row>
    <row r="19" spans="1:13" x14ac:dyDescent="0.25">
      <c r="A19" s="13" t="s">
        <v>20</v>
      </c>
      <c r="B19" s="10">
        <v>44258</v>
      </c>
      <c r="C19" s="11">
        <v>744</v>
      </c>
      <c r="D19" s="11">
        <v>17193</v>
      </c>
      <c r="E19" s="11">
        <v>93.2</v>
      </c>
      <c r="F19" s="11">
        <v>744</v>
      </c>
      <c r="G19" s="11">
        <v>0</v>
      </c>
      <c r="H19" s="11">
        <v>0</v>
      </c>
      <c r="I19" s="11">
        <v>0</v>
      </c>
      <c r="J19" s="11">
        <v>24.79</v>
      </c>
      <c r="K19" s="22">
        <v>100</v>
      </c>
      <c r="L19" s="25">
        <f t="shared" si="0"/>
        <v>0.24794925931053577</v>
      </c>
      <c r="M19" s="25">
        <f t="shared" si="1"/>
        <v>1</v>
      </c>
    </row>
    <row r="20" spans="1:13" x14ac:dyDescent="0.25">
      <c r="A20" s="13" t="s">
        <v>20</v>
      </c>
      <c r="B20" s="10">
        <v>44290</v>
      </c>
      <c r="C20" s="11">
        <v>720</v>
      </c>
      <c r="D20" s="11">
        <v>29736</v>
      </c>
      <c r="E20" s="11">
        <v>93.2</v>
      </c>
      <c r="F20" s="11">
        <v>720</v>
      </c>
      <c r="G20" s="11">
        <v>0</v>
      </c>
      <c r="H20" s="11">
        <v>0</v>
      </c>
      <c r="I20" s="11">
        <v>0</v>
      </c>
      <c r="J20" s="11">
        <v>44.31</v>
      </c>
      <c r="K20" s="22">
        <v>100</v>
      </c>
      <c r="L20" s="25">
        <f t="shared" si="0"/>
        <v>0.44313304721030045</v>
      </c>
      <c r="M20" s="25">
        <f t="shared" si="1"/>
        <v>1</v>
      </c>
    </row>
    <row r="21" spans="1:13" x14ac:dyDescent="0.25">
      <c r="A21" s="13" t="s">
        <v>20</v>
      </c>
      <c r="B21" s="10">
        <v>44321</v>
      </c>
      <c r="C21" s="11">
        <v>744</v>
      </c>
      <c r="D21" s="11">
        <v>27729</v>
      </c>
      <c r="E21" s="11">
        <v>88.2</v>
      </c>
      <c r="F21" s="11">
        <v>744</v>
      </c>
      <c r="G21" s="11">
        <v>0</v>
      </c>
      <c r="H21" s="11">
        <v>0</v>
      </c>
      <c r="I21" s="11">
        <v>0</v>
      </c>
      <c r="J21" s="11">
        <v>42.26</v>
      </c>
      <c r="K21" s="22">
        <v>100</v>
      </c>
      <c r="L21" s="25">
        <f t="shared" si="0"/>
        <v>0.42256418696510861</v>
      </c>
      <c r="M21" s="25">
        <f t="shared" si="1"/>
        <v>1</v>
      </c>
    </row>
    <row r="22" spans="1:13" x14ac:dyDescent="0.25">
      <c r="A22" s="13" t="s">
        <v>20</v>
      </c>
      <c r="B22" s="10">
        <v>44353</v>
      </c>
      <c r="C22" s="11">
        <v>720</v>
      </c>
      <c r="D22" s="11">
        <v>32888</v>
      </c>
      <c r="E22" s="11">
        <v>88.2</v>
      </c>
      <c r="F22" s="11">
        <v>720</v>
      </c>
      <c r="G22" s="11">
        <v>0</v>
      </c>
      <c r="H22" s="11">
        <v>0</v>
      </c>
      <c r="I22" s="11">
        <v>0</v>
      </c>
      <c r="J22" s="11">
        <v>51.79</v>
      </c>
      <c r="K22" s="22">
        <v>100</v>
      </c>
      <c r="L22" s="25">
        <f t="shared" si="0"/>
        <v>0.51788863693625597</v>
      </c>
      <c r="M22" s="25">
        <f t="shared" si="1"/>
        <v>1</v>
      </c>
    </row>
    <row r="23" spans="1:13" x14ac:dyDescent="0.25">
      <c r="A23" s="13" t="s">
        <v>20</v>
      </c>
      <c r="B23" s="10">
        <v>44384</v>
      </c>
      <c r="C23" s="11">
        <v>744</v>
      </c>
      <c r="D23" s="11">
        <v>41022</v>
      </c>
      <c r="E23" s="11">
        <v>88.2</v>
      </c>
      <c r="F23" s="11">
        <v>738.1</v>
      </c>
      <c r="G23" s="11">
        <v>0</v>
      </c>
      <c r="H23" s="11">
        <v>0</v>
      </c>
      <c r="I23" s="11">
        <v>0</v>
      </c>
      <c r="J23" s="11">
        <v>62.51</v>
      </c>
      <c r="K23" s="22">
        <v>99.21</v>
      </c>
      <c r="L23" s="25">
        <f t="shared" si="0"/>
        <v>0.62513715163484751</v>
      </c>
      <c r="M23" s="25">
        <f t="shared" si="1"/>
        <v>0.99206989247311828</v>
      </c>
    </row>
    <row r="24" spans="1:13" x14ac:dyDescent="0.25">
      <c r="A24" s="13" t="s">
        <v>20</v>
      </c>
      <c r="B24" s="10">
        <v>44416</v>
      </c>
      <c r="C24" s="11">
        <v>744</v>
      </c>
      <c r="D24" s="11">
        <v>44819</v>
      </c>
      <c r="E24" s="11">
        <v>88.2</v>
      </c>
      <c r="F24" s="11">
        <v>744</v>
      </c>
      <c r="G24" s="11">
        <v>0</v>
      </c>
      <c r="H24" s="11">
        <v>0</v>
      </c>
      <c r="I24" s="11">
        <v>0</v>
      </c>
      <c r="J24" s="11">
        <v>68.3</v>
      </c>
      <c r="K24" s="22">
        <v>100</v>
      </c>
      <c r="L24" s="25">
        <f t="shared" si="0"/>
        <v>0.68299990246994857</v>
      </c>
      <c r="M24" s="25">
        <f t="shared" si="1"/>
        <v>1</v>
      </c>
    </row>
    <row r="25" spans="1:13" x14ac:dyDescent="0.25">
      <c r="A25" s="13" t="s">
        <v>20</v>
      </c>
      <c r="B25" s="10">
        <v>44448</v>
      </c>
      <c r="C25" s="11">
        <v>720</v>
      </c>
      <c r="D25" s="11">
        <v>41973</v>
      </c>
      <c r="E25" s="11">
        <v>88.2</v>
      </c>
      <c r="F25" s="11">
        <v>720</v>
      </c>
      <c r="G25" s="11">
        <v>0</v>
      </c>
      <c r="H25" s="11">
        <v>0</v>
      </c>
      <c r="I25" s="11">
        <v>0</v>
      </c>
      <c r="J25" s="11">
        <v>66.099999999999994</v>
      </c>
      <c r="K25" s="22">
        <v>100</v>
      </c>
      <c r="L25" s="25">
        <f t="shared" si="0"/>
        <v>0.66095049130763417</v>
      </c>
      <c r="M25" s="25">
        <f t="shared" si="1"/>
        <v>1</v>
      </c>
    </row>
    <row r="26" spans="1:13" x14ac:dyDescent="0.25">
      <c r="A26" s="13" t="s">
        <v>20</v>
      </c>
      <c r="B26" s="10">
        <v>44479</v>
      </c>
      <c r="C26" s="11">
        <v>744</v>
      </c>
      <c r="D26" s="11">
        <v>45039</v>
      </c>
      <c r="E26" s="11">
        <v>88.2</v>
      </c>
      <c r="F26" s="11">
        <v>743.57</v>
      </c>
      <c r="G26" s="11">
        <v>0</v>
      </c>
      <c r="H26" s="11">
        <v>0</v>
      </c>
      <c r="I26" s="11">
        <v>0</v>
      </c>
      <c r="J26" s="11">
        <v>68.64</v>
      </c>
      <c r="K26" s="22">
        <v>99.94</v>
      </c>
      <c r="L26" s="25">
        <f t="shared" si="0"/>
        <v>0.68635249798844267</v>
      </c>
      <c r="M26" s="25">
        <f t="shared" si="1"/>
        <v>0.99942204301075277</v>
      </c>
    </row>
    <row r="27" spans="1:13" x14ac:dyDescent="0.25">
      <c r="A27" s="13" t="s">
        <v>20</v>
      </c>
      <c r="B27" s="10">
        <v>44511</v>
      </c>
      <c r="C27" s="11">
        <v>720</v>
      </c>
      <c r="D27" s="11">
        <v>24991</v>
      </c>
      <c r="E27" s="11">
        <v>93.2</v>
      </c>
      <c r="F27" s="11">
        <v>720</v>
      </c>
      <c r="G27" s="11">
        <v>0</v>
      </c>
      <c r="H27" s="11">
        <v>0</v>
      </c>
      <c r="I27" s="11">
        <v>0</v>
      </c>
      <c r="J27" s="11">
        <v>37.24</v>
      </c>
      <c r="K27" s="22">
        <v>100</v>
      </c>
      <c r="L27" s="25">
        <f t="shared" si="0"/>
        <v>0.37242191225560323</v>
      </c>
      <c r="M27" s="25">
        <f t="shared" si="1"/>
        <v>1</v>
      </c>
    </row>
    <row r="28" spans="1:13" x14ac:dyDescent="0.25">
      <c r="A28" s="13" t="s">
        <v>20</v>
      </c>
      <c r="B28" s="10">
        <v>44542</v>
      </c>
      <c r="C28" s="11">
        <v>744</v>
      </c>
      <c r="D28" s="11">
        <v>33264</v>
      </c>
      <c r="E28" s="11">
        <v>93.2</v>
      </c>
      <c r="F28" s="11">
        <v>744</v>
      </c>
      <c r="G28" s="11">
        <v>0</v>
      </c>
      <c r="H28" s="11">
        <v>0</v>
      </c>
      <c r="I28" s="11">
        <v>0</v>
      </c>
      <c r="J28" s="11">
        <v>47.97</v>
      </c>
      <c r="K28" s="22">
        <v>100</v>
      </c>
      <c r="L28" s="25">
        <f t="shared" si="0"/>
        <v>0.4797175688771978</v>
      </c>
      <c r="M28" s="25">
        <f t="shared" si="1"/>
        <v>1</v>
      </c>
    </row>
    <row r="29" spans="1:13" x14ac:dyDescent="0.25">
      <c r="A29" s="13" t="s">
        <v>20</v>
      </c>
      <c r="B29" s="8" t="s">
        <v>11</v>
      </c>
      <c r="C29" s="9">
        <v>8760</v>
      </c>
      <c r="D29" s="9">
        <v>354390</v>
      </c>
      <c r="E29" s="9">
        <v>90.7</v>
      </c>
      <c r="F29" s="9">
        <v>7896.67</v>
      </c>
      <c r="G29" s="9">
        <v>0</v>
      </c>
      <c r="H29" s="9">
        <v>0</v>
      </c>
      <c r="I29" s="9">
        <v>0</v>
      </c>
      <c r="J29" s="9">
        <v>44.6</v>
      </c>
      <c r="K29" s="23">
        <v>90.14</v>
      </c>
      <c r="L29" s="25">
        <f t="shared" si="0"/>
        <v>0.44603615713401096</v>
      </c>
      <c r="M29" s="25">
        <f t="shared" si="1"/>
        <v>0.90144634703196347</v>
      </c>
    </row>
    <row r="30" spans="1:13" x14ac:dyDescent="0.25">
      <c r="A30" s="12" t="s">
        <v>21</v>
      </c>
      <c r="B30" s="6">
        <v>44197</v>
      </c>
      <c r="C30" s="7">
        <v>744</v>
      </c>
      <c r="D30" s="7">
        <v>1560</v>
      </c>
      <c r="E30" s="7">
        <v>93.2</v>
      </c>
      <c r="F30" s="7">
        <v>319</v>
      </c>
      <c r="G30" s="7">
        <v>0</v>
      </c>
      <c r="H30" s="7">
        <v>0</v>
      </c>
      <c r="I30" s="7">
        <v>0</v>
      </c>
      <c r="J30" s="7">
        <v>2.25</v>
      </c>
      <c r="K30" s="24">
        <v>42.88</v>
      </c>
      <c r="L30" s="25">
        <f t="shared" si="0"/>
        <v>2.249757718399557E-2</v>
      </c>
      <c r="M30" s="25">
        <f t="shared" si="1"/>
        <v>0.42876344086021506</v>
      </c>
    </row>
    <row r="31" spans="1:13" x14ac:dyDescent="0.25">
      <c r="A31" s="12" t="s">
        <v>21</v>
      </c>
      <c r="B31" s="6">
        <v>44229</v>
      </c>
      <c r="C31" s="7">
        <v>672</v>
      </c>
      <c r="D31" s="7">
        <v>5288</v>
      </c>
      <c r="E31" s="7">
        <v>93.2</v>
      </c>
      <c r="F31" s="7">
        <v>312</v>
      </c>
      <c r="G31" s="7">
        <v>0</v>
      </c>
      <c r="H31" s="7">
        <v>0</v>
      </c>
      <c r="I31" s="7">
        <v>0</v>
      </c>
      <c r="J31" s="7">
        <v>8.44</v>
      </c>
      <c r="K31" s="24">
        <v>46.43</v>
      </c>
      <c r="L31" s="25">
        <f t="shared" si="0"/>
        <v>8.4431841406090336E-2</v>
      </c>
      <c r="M31" s="25">
        <f t="shared" si="1"/>
        <v>0.4642857142857143</v>
      </c>
    </row>
    <row r="32" spans="1:13" x14ac:dyDescent="0.25">
      <c r="A32" s="12" t="s">
        <v>21</v>
      </c>
      <c r="B32" s="6">
        <v>44258</v>
      </c>
      <c r="C32" s="7">
        <v>744</v>
      </c>
      <c r="D32" s="7">
        <v>18075</v>
      </c>
      <c r="E32" s="7">
        <v>93.2</v>
      </c>
      <c r="F32" s="7">
        <v>744</v>
      </c>
      <c r="G32" s="7">
        <v>0</v>
      </c>
      <c r="H32" s="7">
        <v>0</v>
      </c>
      <c r="I32" s="7">
        <v>0</v>
      </c>
      <c r="J32" s="7">
        <v>26.07</v>
      </c>
      <c r="K32" s="24">
        <v>100</v>
      </c>
      <c r="L32" s="25">
        <f t="shared" si="0"/>
        <v>0.26066904333379481</v>
      </c>
      <c r="M32" s="25">
        <f t="shared" si="1"/>
        <v>1</v>
      </c>
    </row>
    <row r="33" spans="1:13" x14ac:dyDescent="0.25">
      <c r="A33" s="12" t="s">
        <v>21</v>
      </c>
      <c r="B33" s="6">
        <v>44290</v>
      </c>
      <c r="C33" s="7">
        <v>720</v>
      </c>
      <c r="D33" s="7">
        <v>44704</v>
      </c>
      <c r="E33" s="7">
        <v>93.2</v>
      </c>
      <c r="F33" s="7">
        <v>720</v>
      </c>
      <c r="G33" s="7">
        <v>0</v>
      </c>
      <c r="H33" s="7">
        <v>0</v>
      </c>
      <c r="I33" s="7">
        <v>0</v>
      </c>
      <c r="J33" s="7">
        <v>66.62</v>
      </c>
      <c r="K33" s="24">
        <v>100</v>
      </c>
      <c r="L33" s="25">
        <f t="shared" si="0"/>
        <v>0.66618979494515973</v>
      </c>
      <c r="M33" s="25">
        <f t="shared" si="1"/>
        <v>1</v>
      </c>
    </row>
    <row r="34" spans="1:13" x14ac:dyDescent="0.25">
      <c r="A34" s="12" t="s">
        <v>21</v>
      </c>
      <c r="B34" s="6">
        <v>44321</v>
      </c>
      <c r="C34" s="7">
        <v>744</v>
      </c>
      <c r="D34" s="7">
        <v>28349</v>
      </c>
      <c r="E34" s="7">
        <v>88.2</v>
      </c>
      <c r="F34" s="7">
        <v>744</v>
      </c>
      <c r="G34" s="7">
        <v>0</v>
      </c>
      <c r="H34" s="7">
        <v>0</v>
      </c>
      <c r="I34" s="7">
        <v>0</v>
      </c>
      <c r="J34" s="7">
        <v>43.2</v>
      </c>
      <c r="K34" s="24">
        <v>100</v>
      </c>
      <c r="L34" s="25">
        <f t="shared" si="0"/>
        <v>0.43201241069904661</v>
      </c>
      <c r="M34" s="25">
        <f t="shared" si="1"/>
        <v>1</v>
      </c>
    </row>
    <row r="35" spans="1:13" x14ac:dyDescent="0.25">
      <c r="A35" s="12" t="s">
        <v>21</v>
      </c>
      <c r="B35" s="6">
        <v>44353</v>
      </c>
      <c r="C35" s="7">
        <v>720</v>
      </c>
      <c r="D35" s="7">
        <v>37862</v>
      </c>
      <c r="E35" s="7">
        <v>88.2</v>
      </c>
      <c r="F35" s="7">
        <v>720</v>
      </c>
      <c r="G35" s="7">
        <v>0</v>
      </c>
      <c r="H35" s="7">
        <v>0</v>
      </c>
      <c r="I35" s="7">
        <v>0</v>
      </c>
      <c r="J35" s="7">
        <v>59.62</v>
      </c>
      <c r="K35" s="24">
        <v>100</v>
      </c>
      <c r="L35" s="25">
        <f t="shared" si="0"/>
        <v>0.59621441169060219</v>
      </c>
      <c r="M35" s="25">
        <f t="shared" si="1"/>
        <v>1</v>
      </c>
    </row>
    <row r="36" spans="1:13" x14ac:dyDescent="0.25">
      <c r="A36" s="12" t="s">
        <v>21</v>
      </c>
      <c r="B36" s="6">
        <v>44384</v>
      </c>
      <c r="C36" s="7">
        <v>744</v>
      </c>
      <c r="D36" s="7">
        <v>42195</v>
      </c>
      <c r="E36" s="7">
        <v>88.2</v>
      </c>
      <c r="F36" s="7">
        <v>737.4</v>
      </c>
      <c r="G36" s="7">
        <v>0</v>
      </c>
      <c r="H36" s="7">
        <v>0</v>
      </c>
      <c r="I36" s="7">
        <v>0</v>
      </c>
      <c r="J36" s="7">
        <v>64.3</v>
      </c>
      <c r="K36" s="24">
        <v>99.11</v>
      </c>
      <c r="L36" s="25">
        <f t="shared" si="0"/>
        <v>0.64301258137663664</v>
      </c>
      <c r="M36" s="25">
        <f t="shared" si="1"/>
        <v>0.99112903225806448</v>
      </c>
    </row>
    <row r="37" spans="1:13" x14ac:dyDescent="0.25">
      <c r="A37" s="12" t="s">
        <v>21</v>
      </c>
      <c r="B37" s="6">
        <v>44416</v>
      </c>
      <c r="C37" s="7">
        <v>744</v>
      </c>
      <c r="D37" s="7">
        <v>22450</v>
      </c>
      <c r="E37" s="7">
        <v>88.2</v>
      </c>
      <c r="F37" s="7">
        <v>505.48</v>
      </c>
      <c r="G37" s="7">
        <v>0</v>
      </c>
      <c r="H37" s="7">
        <v>0</v>
      </c>
      <c r="I37" s="7">
        <v>0</v>
      </c>
      <c r="J37" s="7">
        <v>34.21</v>
      </c>
      <c r="K37" s="24">
        <v>67.94</v>
      </c>
      <c r="L37" s="25">
        <f t="shared" si="0"/>
        <v>0.34211713359178797</v>
      </c>
      <c r="M37" s="25">
        <f t="shared" si="1"/>
        <v>0.67940860215053767</v>
      </c>
    </row>
    <row r="38" spans="1:13" x14ac:dyDescent="0.25">
      <c r="A38" s="12" t="s">
        <v>21</v>
      </c>
      <c r="B38" s="6">
        <v>44448</v>
      </c>
      <c r="C38" s="7">
        <v>720</v>
      </c>
      <c r="D38" s="7">
        <v>32389</v>
      </c>
      <c r="E38" s="7">
        <v>88.2</v>
      </c>
      <c r="F38" s="7">
        <v>719.52</v>
      </c>
      <c r="G38" s="7">
        <v>0</v>
      </c>
      <c r="H38" s="7">
        <v>0</v>
      </c>
      <c r="I38" s="7">
        <v>0</v>
      </c>
      <c r="J38" s="7">
        <v>51</v>
      </c>
      <c r="K38" s="24">
        <v>99.93</v>
      </c>
      <c r="L38" s="25">
        <f t="shared" si="0"/>
        <v>0.51003086419753085</v>
      </c>
      <c r="M38" s="25">
        <f t="shared" si="1"/>
        <v>0.9993333333333333</v>
      </c>
    </row>
    <row r="39" spans="1:13" x14ac:dyDescent="0.25">
      <c r="A39" s="12" t="s">
        <v>21</v>
      </c>
      <c r="B39" s="6">
        <v>44479</v>
      </c>
      <c r="C39" s="7">
        <v>744</v>
      </c>
      <c r="D39" s="7">
        <v>25836</v>
      </c>
      <c r="E39" s="7">
        <v>88.2</v>
      </c>
      <c r="F39" s="7">
        <v>744</v>
      </c>
      <c r="G39" s="7">
        <v>0</v>
      </c>
      <c r="H39" s="7">
        <v>0</v>
      </c>
      <c r="I39" s="7">
        <v>0</v>
      </c>
      <c r="J39" s="7">
        <v>39.369999999999997</v>
      </c>
      <c r="K39" s="24">
        <v>100</v>
      </c>
      <c r="L39" s="25">
        <f t="shared" si="0"/>
        <v>0.39371662643552041</v>
      </c>
      <c r="M39" s="25">
        <f t="shared" si="1"/>
        <v>1</v>
      </c>
    </row>
    <row r="40" spans="1:13" x14ac:dyDescent="0.25">
      <c r="A40" s="12" t="s">
        <v>21</v>
      </c>
      <c r="B40" s="6">
        <v>44511</v>
      </c>
      <c r="C40" s="7">
        <v>720</v>
      </c>
      <c r="D40" s="7">
        <v>15779</v>
      </c>
      <c r="E40" s="7">
        <v>93.2</v>
      </c>
      <c r="F40" s="7">
        <v>717.22</v>
      </c>
      <c r="G40" s="7">
        <v>0</v>
      </c>
      <c r="H40" s="7">
        <v>0</v>
      </c>
      <c r="I40" s="7">
        <v>0</v>
      </c>
      <c r="J40" s="7">
        <v>23.51</v>
      </c>
      <c r="K40" s="24">
        <v>99.61</v>
      </c>
      <c r="L40" s="25">
        <f t="shared" si="0"/>
        <v>0.2351424654268002</v>
      </c>
      <c r="M40" s="25">
        <f t="shared" si="1"/>
        <v>0.99613888888888891</v>
      </c>
    </row>
    <row r="41" spans="1:13" x14ac:dyDescent="0.25">
      <c r="A41" s="12" t="s">
        <v>21</v>
      </c>
      <c r="B41" s="6">
        <v>44542</v>
      </c>
      <c r="C41" s="7">
        <v>744</v>
      </c>
      <c r="D41" s="7">
        <v>24060</v>
      </c>
      <c r="E41" s="7">
        <v>93.2</v>
      </c>
      <c r="F41" s="7">
        <v>744</v>
      </c>
      <c r="G41" s="7">
        <v>0</v>
      </c>
      <c r="H41" s="7">
        <v>0</v>
      </c>
      <c r="I41" s="7">
        <v>0</v>
      </c>
      <c r="J41" s="7">
        <v>34.700000000000003</v>
      </c>
      <c r="K41" s="24">
        <v>100</v>
      </c>
      <c r="L41" s="25">
        <f t="shared" si="0"/>
        <v>0.34698186349162397</v>
      </c>
      <c r="M41" s="25">
        <f t="shared" si="1"/>
        <v>1</v>
      </c>
    </row>
    <row r="42" spans="1:13" x14ac:dyDescent="0.25">
      <c r="A42" s="12" t="s">
        <v>21</v>
      </c>
      <c r="B42" s="8" t="s">
        <v>11</v>
      </c>
      <c r="C42" s="9">
        <v>8760</v>
      </c>
      <c r="D42" s="9">
        <v>298547</v>
      </c>
      <c r="E42" s="9">
        <v>90.7</v>
      </c>
      <c r="F42" s="9">
        <v>7726.62</v>
      </c>
      <c r="G42" s="9">
        <v>0</v>
      </c>
      <c r="H42" s="9">
        <v>0</v>
      </c>
      <c r="I42" s="9">
        <v>0</v>
      </c>
      <c r="J42" s="9">
        <v>37.58</v>
      </c>
      <c r="K42" s="23">
        <v>88.2</v>
      </c>
      <c r="L42" s="25">
        <f t="shared" si="0"/>
        <v>0.37575201502268002</v>
      </c>
      <c r="M42" s="25">
        <f t="shared" si="1"/>
        <v>0.88203424657534246</v>
      </c>
    </row>
    <row r="43" spans="1:13" x14ac:dyDescent="0.25">
      <c r="A43" s="13" t="s">
        <v>26</v>
      </c>
      <c r="B43" s="10">
        <v>44197</v>
      </c>
      <c r="C43" s="11">
        <v>744</v>
      </c>
      <c r="D43" s="11">
        <v>22466</v>
      </c>
      <c r="E43" s="11">
        <v>94.2</v>
      </c>
      <c r="F43" s="11">
        <v>731.18</v>
      </c>
      <c r="G43" s="11">
        <v>0</v>
      </c>
      <c r="H43" s="11">
        <v>0</v>
      </c>
      <c r="I43" s="11">
        <v>0</v>
      </c>
      <c r="J43" s="11">
        <v>32.06</v>
      </c>
      <c r="K43" s="22">
        <v>98.28</v>
      </c>
      <c r="L43" s="25">
        <f t="shared" si="0"/>
        <v>0.32055452822866015</v>
      </c>
      <c r="M43" s="25">
        <f t="shared" si="1"/>
        <v>0.98276881720430098</v>
      </c>
    </row>
    <row r="44" spans="1:13" x14ac:dyDescent="0.25">
      <c r="A44" s="13" t="s">
        <v>26</v>
      </c>
      <c r="B44" s="10">
        <v>44229</v>
      </c>
      <c r="C44" s="11">
        <v>672</v>
      </c>
      <c r="D44" s="11">
        <v>14491</v>
      </c>
      <c r="E44" s="11">
        <v>94.2</v>
      </c>
      <c r="F44" s="11">
        <v>476.48</v>
      </c>
      <c r="G44" s="11">
        <v>0</v>
      </c>
      <c r="H44" s="11">
        <v>0</v>
      </c>
      <c r="I44" s="11">
        <v>0</v>
      </c>
      <c r="J44" s="11">
        <v>22.89</v>
      </c>
      <c r="K44" s="22">
        <v>70.900000000000006</v>
      </c>
      <c r="L44" s="25">
        <f t="shared" si="0"/>
        <v>0.22891707107471437</v>
      </c>
      <c r="M44" s="25">
        <f t="shared" si="1"/>
        <v>0.70904761904761904</v>
      </c>
    </row>
    <row r="45" spans="1:13" x14ac:dyDescent="0.25">
      <c r="A45" s="13" t="s">
        <v>26</v>
      </c>
      <c r="B45" s="10">
        <v>44258</v>
      </c>
      <c r="C45" s="11">
        <v>744</v>
      </c>
      <c r="D45" s="11">
        <v>11839</v>
      </c>
      <c r="E45" s="11">
        <v>94.2</v>
      </c>
      <c r="F45" s="11">
        <v>744</v>
      </c>
      <c r="G45" s="11">
        <v>0</v>
      </c>
      <c r="H45" s="11">
        <v>0</v>
      </c>
      <c r="I45" s="11">
        <v>0</v>
      </c>
      <c r="J45" s="11">
        <v>16.89</v>
      </c>
      <c r="K45" s="22">
        <v>100</v>
      </c>
      <c r="L45" s="25">
        <f t="shared" si="0"/>
        <v>0.16892393215076593</v>
      </c>
      <c r="M45" s="25">
        <f t="shared" si="1"/>
        <v>1</v>
      </c>
    </row>
    <row r="46" spans="1:13" x14ac:dyDescent="0.25">
      <c r="A46" s="13" t="s">
        <v>26</v>
      </c>
      <c r="B46" s="10">
        <v>44290</v>
      </c>
      <c r="C46" s="11">
        <v>720</v>
      </c>
      <c r="D46" s="11">
        <v>29187</v>
      </c>
      <c r="E46" s="11">
        <v>94.2</v>
      </c>
      <c r="F46" s="11">
        <v>720</v>
      </c>
      <c r="G46" s="11">
        <v>0</v>
      </c>
      <c r="H46" s="11">
        <v>0</v>
      </c>
      <c r="I46" s="11">
        <v>0</v>
      </c>
      <c r="J46" s="11">
        <v>43.03</v>
      </c>
      <c r="K46" s="22">
        <v>100</v>
      </c>
      <c r="L46" s="25">
        <f t="shared" si="0"/>
        <v>0.43033439490445857</v>
      </c>
      <c r="M46" s="25">
        <f t="shared" si="1"/>
        <v>1</v>
      </c>
    </row>
    <row r="47" spans="1:13" x14ac:dyDescent="0.25">
      <c r="A47" s="13" t="s">
        <v>26</v>
      </c>
      <c r="B47" s="10">
        <v>44321</v>
      </c>
      <c r="C47" s="11">
        <v>744</v>
      </c>
      <c r="D47" s="11">
        <v>17701</v>
      </c>
      <c r="E47" s="11">
        <v>89.2</v>
      </c>
      <c r="F47" s="11">
        <v>722.07</v>
      </c>
      <c r="G47" s="11">
        <v>0</v>
      </c>
      <c r="H47" s="11">
        <v>0</v>
      </c>
      <c r="I47" s="11">
        <v>0</v>
      </c>
      <c r="J47" s="11">
        <v>26.67</v>
      </c>
      <c r="K47" s="22">
        <v>97.05</v>
      </c>
      <c r="L47" s="25">
        <f t="shared" si="0"/>
        <v>0.26672272047832585</v>
      </c>
      <c r="M47" s="25">
        <f t="shared" si="1"/>
        <v>0.97052419354838715</v>
      </c>
    </row>
    <row r="48" spans="1:13" x14ac:dyDescent="0.25">
      <c r="A48" s="13" t="s">
        <v>26</v>
      </c>
      <c r="B48" s="10">
        <v>44353</v>
      </c>
      <c r="C48" s="11">
        <v>720</v>
      </c>
      <c r="D48" s="11">
        <v>19729</v>
      </c>
      <c r="E48" s="11">
        <v>89.2</v>
      </c>
      <c r="F48" s="11">
        <v>719.25</v>
      </c>
      <c r="G48" s="11">
        <v>0</v>
      </c>
      <c r="H48" s="11">
        <v>0</v>
      </c>
      <c r="I48" s="11">
        <v>0</v>
      </c>
      <c r="J48" s="11">
        <v>30.72</v>
      </c>
      <c r="K48" s="22">
        <v>99.9</v>
      </c>
      <c r="L48" s="25">
        <f t="shared" si="0"/>
        <v>0.30719045839561537</v>
      </c>
      <c r="M48" s="25">
        <f t="shared" si="1"/>
        <v>0.99895833333333328</v>
      </c>
    </row>
    <row r="49" spans="1:13" x14ac:dyDescent="0.25">
      <c r="A49" s="13" t="s">
        <v>26</v>
      </c>
      <c r="B49" s="10">
        <v>44384</v>
      </c>
      <c r="C49" s="11">
        <v>744</v>
      </c>
      <c r="D49" s="11">
        <v>-272</v>
      </c>
      <c r="E49" s="11">
        <v>89.2</v>
      </c>
      <c r="F49" s="11">
        <v>744</v>
      </c>
      <c r="G49" s="11">
        <v>0</v>
      </c>
      <c r="H49" s="11">
        <v>0</v>
      </c>
      <c r="I49" s="11">
        <v>0</v>
      </c>
      <c r="J49" s="11">
        <v>-0.41</v>
      </c>
      <c r="K49" s="22">
        <v>100</v>
      </c>
      <c r="L49" s="25">
        <f t="shared" si="0"/>
        <v>-4.0985582718549591E-3</v>
      </c>
      <c r="M49" s="25">
        <f t="shared" si="1"/>
        <v>1</v>
      </c>
    </row>
    <row r="50" spans="1:13" x14ac:dyDescent="0.25">
      <c r="A50" s="13" t="s">
        <v>26</v>
      </c>
      <c r="B50" s="10">
        <v>44416</v>
      </c>
      <c r="C50" s="11">
        <v>744</v>
      </c>
      <c r="D50" s="11">
        <v>-593</v>
      </c>
      <c r="E50" s="11">
        <v>89.2</v>
      </c>
      <c r="F50" s="11">
        <v>744</v>
      </c>
      <c r="G50" s="11">
        <v>0</v>
      </c>
      <c r="H50" s="11">
        <v>0</v>
      </c>
      <c r="I50" s="11">
        <v>0</v>
      </c>
      <c r="J50" s="11">
        <v>-0.89</v>
      </c>
      <c r="K50" s="22">
        <v>100</v>
      </c>
      <c r="L50" s="25">
        <f t="shared" si="0"/>
        <v>-8.9354597618014359E-3</v>
      </c>
      <c r="M50" s="25">
        <f t="shared" si="1"/>
        <v>1</v>
      </c>
    </row>
    <row r="51" spans="1:13" x14ac:dyDescent="0.25">
      <c r="A51" s="13" t="s">
        <v>26</v>
      </c>
      <c r="B51" s="10">
        <v>44448</v>
      </c>
      <c r="C51" s="11">
        <v>720</v>
      </c>
      <c r="D51" s="11">
        <v>49</v>
      </c>
      <c r="E51" s="11">
        <v>89.2</v>
      </c>
      <c r="F51" s="11">
        <v>414.5</v>
      </c>
      <c r="G51" s="11">
        <v>0</v>
      </c>
      <c r="H51" s="11">
        <v>0</v>
      </c>
      <c r="I51" s="11">
        <v>0</v>
      </c>
      <c r="J51" s="11">
        <v>0.08</v>
      </c>
      <c r="K51" s="22">
        <v>57.57</v>
      </c>
      <c r="L51" s="25">
        <f t="shared" si="0"/>
        <v>7.6295465869456898E-4</v>
      </c>
      <c r="M51" s="25">
        <f t="shared" si="1"/>
        <v>0.5756944444444444</v>
      </c>
    </row>
    <row r="52" spans="1:13" x14ac:dyDescent="0.25">
      <c r="A52" s="13" t="s">
        <v>26</v>
      </c>
      <c r="B52" s="10">
        <v>44479</v>
      </c>
      <c r="C52" s="11">
        <v>744</v>
      </c>
      <c r="D52" s="11">
        <v>0</v>
      </c>
      <c r="E52" s="11">
        <v>89.2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22">
        <v>0</v>
      </c>
      <c r="L52" s="25">
        <f t="shared" si="0"/>
        <v>0</v>
      </c>
      <c r="M52" s="25">
        <f t="shared" si="1"/>
        <v>0</v>
      </c>
    </row>
    <row r="53" spans="1:13" x14ac:dyDescent="0.25">
      <c r="A53" s="13" t="s">
        <v>26</v>
      </c>
      <c r="B53" s="10">
        <v>44511</v>
      </c>
      <c r="C53" s="11">
        <v>720</v>
      </c>
      <c r="D53" s="11">
        <v>0</v>
      </c>
      <c r="E53" s="11">
        <v>94.2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22">
        <v>0</v>
      </c>
      <c r="L53" s="25">
        <f t="shared" si="0"/>
        <v>0</v>
      </c>
      <c r="M53" s="25">
        <f t="shared" si="1"/>
        <v>0</v>
      </c>
    </row>
    <row r="54" spans="1:13" x14ac:dyDescent="0.25">
      <c r="A54" s="13" t="s">
        <v>26</v>
      </c>
      <c r="B54" s="10">
        <v>44542</v>
      </c>
      <c r="C54" s="11">
        <v>744</v>
      </c>
      <c r="D54" s="11">
        <v>0</v>
      </c>
      <c r="E54" s="11">
        <v>94.2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22">
        <v>0</v>
      </c>
      <c r="L54" s="25">
        <f t="shared" si="0"/>
        <v>0</v>
      </c>
      <c r="M54" s="25">
        <f t="shared" si="1"/>
        <v>0</v>
      </c>
    </row>
    <row r="55" spans="1:13" x14ac:dyDescent="0.25">
      <c r="A55" s="13" t="s">
        <v>26</v>
      </c>
      <c r="B55" s="8" t="s">
        <v>11</v>
      </c>
      <c r="C55" s="9">
        <v>8760</v>
      </c>
      <c r="D55" s="9">
        <v>114597</v>
      </c>
      <c r="E55" s="9">
        <v>91.7</v>
      </c>
      <c r="F55" s="9">
        <v>6015.48</v>
      </c>
      <c r="G55" s="9">
        <v>0</v>
      </c>
      <c r="H55" s="9">
        <v>0</v>
      </c>
      <c r="I55" s="9">
        <v>0</v>
      </c>
      <c r="J55" s="9">
        <v>14.27</v>
      </c>
      <c r="K55" s="23">
        <v>68.67</v>
      </c>
      <c r="L55" s="25">
        <f t="shared" si="0"/>
        <v>0.14265920736170656</v>
      </c>
      <c r="M55" s="25">
        <f t="shared" si="1"/>
        <v>0.68669863013698629</v>
      </c>
    </row>
    <row r="56" spans="1:13" x14ac:dyDescent="0.25">
      <c r="A56" s="12" t="s">
        <v>27</v>
      </c>
      <c r="B56" s="6">
        <v>44197</v>
      </c>
      <c r="C56" s="7">
        <v>744</v>
      </c>
      <c r="D56" s="7">
        <v>15698</v>
      </c>
      <c r="E56" s="7">
        <v>94.2</v>
      </c>
      <c r="F56" s="7">
        <v>522.17999999999995</v>
      </c>
      <c r="G56" s="7">
        <v>0</v>
      </c>
      <c r="H56" s="7">
        <v>0</v>
      </c>
      <c r="I56" s="7">
        <v>0</v>
      </c>
      <c r="J56" s="7">
        <v>22.4</v>
      </c>
      <c r="K56" s="24">
        <v>70.19</v>
      </c>
      <c r="L56" s="25">
        <f t="shared" si="0"/>
        <v>0.22398580005935664</v>
      </c>
      <c r="M56" s="25">
        <f t="shared" si="1"/>
        <v>0.70185483870967735</v>
      </c>
    </row>
    <row r="57" spans="1:13" x14ac:dyDescent="0.25">
      <c r="A57" s="12" t="s">
        <v>27</v>
      </c>
      <c r="B57" s="6">
        <v>44229</v>
      </c>
      <c r="C57" s="7">
        <v>672</v>
      </c>
      <c r="D57" s="7">
        <v>6613</v>
      </c>
      <c r="E57" s="7">
        <v>94.2</v>
      </c>
      <c r="F57" s="7">
        <v>216</v>
      </c>
      <c r="G57" s="7">
        <v>0</v>
      </c>
      <c r="H57" s="7">
        <v>0</v>
      </c>
      <c r="I57" s="7">
        <v>0</v>
      </c>
      <c r="J57" s="7">
        <v>10.45</v>
      </c>
      <c r="K57" s="24">
        <v>32.14</v>
      </c>
      <c r="L57" s="25">
        <f t="shared" si="0"/>
        <v>0.10446681326458396</v>
      </c>
      <c r="M57" s="25">
        <f t="shared" si="1"/>
        <v>0.32142857142857145</v>
      </c>
    </row>
    <row r="58" spans="1:13" x14ac:dyDescent="0.25">
      <c r="A58" s="12" t="s">
        <v>27</v>
      </c>
      <c r="B58" s="6">
        <v>44258</v>
      </c>
      <c r="C58" s="7">
        <v>744</v>
      </c>
      <c r="D58" s="7">
        <v>24174</v>
      </c>
      <c r="E58" s="7">
        <v>94.2</v>
      </c>
      <c r="F58" s="7">
        <v>744</v>
      </c>
      <c r="G58" s="7">
        <v>0</v>
      </c>
      <c r="H58" s="7">
        <v>0</v>
      </c>
      <c r="I58" s="7">
        <v>0</v>
      </c>
      <c r="J58" s="7">
        <v>34.49</v>
      </c>
      <c r="K58" s="24">
        <v>100</v>
      </c>
      <c r="L58" s="25">
        <f t="shared" si="0"/>
        <v>0.34492500513663449</v>
      </c>
      <c r="M58" s="25">
        <f t="shared" si="1"/>
        <v>1</v>
      </c>
    </row>
    <row r="59" spans="1:13" x14ac:dyDescent="0.25">
      <c r="A59" s="12" t="s">
        <v>27</v>
      </c>
      <c r="B59" s="6">
        <v>44290</v>
      </c>
      <c r="C59" s="7">
        <v>720</v>
      </c>
      <c r="D59" s="7">
        <v>24186</v>
      </c>
      <c r="E59" s="7">
        <v>94.2</v>
      </c>
      <c r="F59" s="7">
        <v>720</v>
      </c>
      <c r="G59" s="7">
        <v>0</v>
      </c>
      <c r="H59" s="7">
        <v>0</v>
      </c>
      <c r="I59" s="7">
        <v>0</v>
      </c>
      <c r="J59" s="7">
        <v>35.659999999999997</v>
      </c>
      <c r="K59" s="24">
        <v>100</v>
      </c>
      <c r="L59" s="25">
        <f t="shared" si="0"/>
        <v>0.35659943382873321</v>
      </c>
      <c r="M59" s="25">
        <f t="shared" si="1"/>
        <v>1</v>
      </c>
    </row>
    <row r="60" spans="1:13" x14ac:dyDescent="0.25">
      <c r="A60" s="12" t="s">
        <v>27</v>
      </c>
      <c r="B60" s="6">
        <v>44321</v>
      </c>
      <c r="C60" s="7">
        <v>744</v>
      </c>
      <c r="D60" s="7">
        <v>12943</v>
      </c>
      <c r="E60" s="7">
        <v>89.2</v>
      </c>
      <c r="F60" s="7">
        <v>744</v>
      </c>
      <c r="G60" s="7">
        <v>0</v>
      </c>
      <c r="H60" s="7">
        <v>0</v>
      </c>
      <c r="I60" s="7">
        <v>0</v>
      </c>
      <c r="J60" s="7">
        <v>19.5</v>
      </c>
      <c r="K60" s="24">
        <v>100</v>
      </c>
      <c r="L60" s="25">
        <f t="shared" si="0"/>
        <v>0.19502808717874534</v>
      </c>
      <c r="M60" s="25">
        <f t="shared" si="1"/>
        <v>1</v>
      </c>
    </row>
    <row r="61" spans="1:13" x14ac:dyDescent="0.25">
      <c r="A61" s="12" t="s">
        <v>27</v>
      </c>
      <c r="B61" s="6">
        <v>44353</v>
      </c>
      <c r="C61" s="7">
        <v>720</v>
      </c>
      <c r="D61" s="7">
        <v>25489</v>
      </c>
      <c r="E61" s="7">
        <v>89.2</v>
      </c>
      <c r="F61" s="7">
        <v>720</v>
      </c>
      <c r="G61" s="7">
        <v>0</v>
      </c>
      <c r="H61" s="7">
        <v>0</v>
      </c>
      <c r="I61" s="7">
        <v>0</v>
      </c>
      <c r="J61" s="7">
        <v>39.69</v>
      </c>
      <c r="K61" s="24">
        <v>100</v>
      </c>
      <c r="L61" s="25">
        <f t="shared" si="0"/>
        <v>0.39687655705032387</v>
      </c>
      <c r="M61" s="25">
        <f t="shared" si="1"/>
        <v>1</v>
      </c>
    </row>
    <row r="62" spans="1:13" x14ac:dyDescent="0.25">
      <c r="A62" s="12" t="s">
        <v>27</v>
      </c>
      <c r="B62" s="6">
        <v>44384</v>
      </c>
      <c r="C62" s="7">
        <v>744</v>
      </c>
      <c r="D62" s="7">
        <v>31145</v>
      </c>
      <c r="E62" s="7">
        <v>89.2</v>
      </c>
      <c r="F62" s="7">
        <v>740.25</v>
      </c>
      <c r="G62" s="7">
        <v>0</v>
      </c>
      <c r="H62" s="7">
        <v>0</v>
      </c>
      <c r="I62" s="7">
        <v>0</v>
      </c>
      <c r="J62" s="7">
        <v>46.93</v>
      </c>
      <c r="K62" s="24">
        <v>99.5</v>
      </c>
      <c r="L62" s="25">
        <f t="shared" si="0"/>
        <v>0.46929999035633346</v>
      </c>
      <c r="M62" s="25">
        <f t="shared" si="1"/>
        <v>0.99495967741935487</v>
      </c>
    </row>
    <row r="63" spans="1:13" x14ac:dyDescent="0.25">
      <c r="A63" s="12" t="s">
        <v>27</v>
      </c>
      <c r="B63" s="6">
        <v>44416</v>
      </c>
      <c r="C63" s="7">
        <v>744</v>
      </c>
      <c r="D63" s="7">
        <v>35415</v>
      </c>
      <c r="E63" s="7">
        <v>89.2</v>
      </c>
      <c r="F63" s="7">
        <v>724.08</v>
      </c>
      <c r="G63" s="7">
        <v>0</v>
      </c>
      <c r="H63" s="7">
        <v>0</v>
      </c>
      <c r="I63" s="7">
        <v>0</v>
      </c>
      <c r="J63" s="7">
        <v>53.36</v>
      </c>
      <c r="K63" s="24">
        <v>97.32</v>
      </c>
      <c r="L63" s="25">
        <f t="shared" si="0"/>
        <v>0.53364132793288011</v>
      </c>
      <c r="M63" s="25">
        <f t="shared" si="1"/>
        <v>0.97322580645161294</v>
      </c>
    </row>
    <row r="64" spans="1:13" x14ac:dyDescent="0.25">
      <c r="A64" s="12" t="s">
        <v>27</v>
      </c>
      <c r="B64" s="6">
        <v>44448</v>
      </c>
      <c r="C64" s="7">
        <v>720</v>
      </c>
      <c r="D64" s="7">
        <v>34631</v>
      </c>
      <c r="E64" s="7">
        <v>89.2</v>
      </c>
      <c r="F64" s="7">
        <v>718.3</v>
      </c>
      <c r="G64" s="7">
        <v>0</v>
      </c>
      <c r="H64" s="7">
        <v>0</v>
      </c>
      <c r="I64" s="7">
        <v>0</v>
      </c>
      <c r="J64" s="7">
        <v>53.92</v>
      </c>
      <c r="K64" s="24">
        <v>99.76</v>
      </c>
      <c r="L64" s="25">
        <f t="shared" si="0"/>
        <v>0.53922209765819629</v>
      </c>
      <c r="M64" s="25">
        <f t="shared" si="1"/>
        <v>0.99763888888888885</v>
      </c>
    </row>
    <row r="65" spans="1:13" x14ac:dyDescent="0.25">
      <c r="A65" s="12" t="s">
        <v>27</v>
      </c>
      <c r="B65" s="6">
        <v>44479</v>
      </c>
      <c r="C65" s="7">
        <v>744</v>
      </c>
      <c r="D65" s="7">
        <v>37526</v>
      </c>
      <c r="E65" s="7">
        <v>89.2</v>
      </c>
      <c r="F65" s="7">
        <v>744</v>
      </c>
      <c r="G65" s="7">
        <v>0</v>
      </c>
      <c r="H65" s="7">
        <v>0</v>
      </c>
      <c r="I65" s="7">
        <v>0</v>
      </c>
      <c r="J65" s="7">
        <v>56.55</v>
      </c>
      <c r="K65" s="24">
        <v>100</v>
      </c>
      <c r="L65" s="25">
        <f t="shared" si="0"/>
        <v>0.56545035922657794</v>
      </c>
      <c r="M65" s="25">
        <f t="shared" si="1"/>
        <v>1</v>
      </c>
    </row>
    <row r="66" spans="1:13" x14ac:dyDescent="0.25">
      <c r="A66" s="12" t="s">
        <v>27</v>
      </c>
      <c r="B66" s="6">
        <v>44511</v>
      </c>
      <c r="C66" s="7">
        <v>720</v>
      </c>
      <c r="D66" s="7">
        <v>18758</v>
      </c>
      <c r="E66" s="7">
        <v>94.2</v>
      </c>
      <c r="F66" s="7">
        <v>720</v>
      </c>
      <c r="G66" s="7">
        <v>0</v>
      </c>
      <c r="H66" s="7">
        <v>0</v>
      </c>
      <c r="I66" s="7">
        <v>0</v>
      </c>
      <c r="J66" s="7">
        <v>27.66</v>
      </c>
      <c r="K66" s="24">
        <v>100</v>
      </c>
      <c r="L66" s="25">
        <f t="shared" si="0"/>
        <v>0.27656876621844773</v>
      </c>
      <c r="M66" s="25">
        <f t="shared" si="1"/>
        <v>1</v>
      </c>
    </row>
    <row r="67" spans="1:13" x14ac:dyDescent="0.25">
      <c r="A67" s="12" t="s">
        <v>27</v>
      </c>
      <c r="B67" s="6">
        <v>44542</v>
      </c>
      <c r="C67" s="7">
        <v>744</v>
      </c>
      <c r="D67" s="7">
        <v>10931</v>
      </c>
      <c r="E67" s="7">
        <v>94.2</v>
      </c>
      <c r="F67" s="7">
        <v>744</v>
      </c>
      <c r="G67" s="7">
        <v>0</v>
      </c>
      <c r="H67" s="7">
        <v>0</v>
      </c>
      <c r="I67" s="7">
        <v>0</v>
      </c>
      <c r="J67" s="7">
        <v>15.6</v>
      </c>
      <c r="K67" s="24">
        <v>100</v>
      </c>
      <c r="L67" s="25">
        <f t="shared" si="0"/>
        <v>0.15596819852521515</v>
      </c>
      <c r="M67" s="25">
        <f t="shared" si="1"/>
        <v>1</v>
      </c>
    </row>
    <row r="68" spans="1:13" x14ac:dyDescent="0.25">
      <c r="A68" s="12" t="s">
        <v>27</v>
      </c>
      <c r="B68" s="8" t="s">
        <v>11</v>
      </c>
      <c r="C68" s="9">
        <v>8760</v>
      </c>
      <c r="D68" s="9">
        <v>277509</v>
      </c>
      <c r="E68" s="9">
        <v>91.7</v>
      </c>
      <c r="F68" s="9">
        <v>8056.81</v>
      </c>
      <c r="G68" s="9">
        <v>0</v>
      </c>
      <c r="H68" s="9">
        <v>0</v>
      </c>
      <c r="I68" s="9">
        <v>0</v>
      </c>
      <c r="J68" s="9">
        <v>34.549999999999997</v>
      </c>
      <c r="K68" s="23">
        <v>91.97</v>
      </c>
      <c r="L68" s="25">
        <f t="shared" ref="L68:L131" si="2">D68/(E68*C68)</f>
        <v>0.34546466291211664</v>
      </c>
      <c r="M68" s="25">
        <f t="shared" ref="M68:M131" si="3">(F68-G68-H68-I68)/(C68)</f>
        <v>0.91972716894977169</v>
      </c>
    </row>
    <row r="69" spans="1:13" x14ac:dyDescent="0.25">
      <c r="A69" s="13" t="s">
        <v>12</v>
      </c>
      <c r="B69" s="10">
        <v>44197</v>
      </c>
      <c r="C69" s="11">
        <v>744</v>
      </c>
      <c r="D69" s="11">
        <v>-233</v>
      </c>
      <c r="E69" s="11">
        <v>76</v>
      </c>
      <c r="F69" s="11">
        <v>561</v>
      </c>
      <c r="G69" s="11">
        <v>0</v>
      </c>
      <c r="H69" s="11">
        <v>0</v>
      </c>
      <c r="I69" s="11">
        <v>0</v>
      </c>
      <c r="J69" s="11">
        <v>-0.41</v>
      </c>
      <c r="K69" s="22">
        <v>75.400000000000006</v>
      </c>
      <c r="L69" s="25">
        <f t="shared" si="2"/>
        <v>-4.1206847764572721E-3</v>
      </c>
      <c r="M69" s="25">
        <f t="shared" si="3"/>
        <v>0.75403225806451613</v>
      </c>
    </row>
    <row r="70" spans="1:13" x14ac:dyDescent="0.25">
      <c r="A70" s="13" t="s">
        <v>12</v>
      </c>
      <c r="B70" s="10">
        <v>44229</v>
      </c>
      <c r="C70" s="11">
        <v>672</v>
      </c>
      <c r="D70" s="11">
        <v>-311</v>
      </c>
      <c r="E70" s="11">
        <v>76</v>
      </c>
      <c r="F70" s="11">
        <v>0</v>
      </c>
      <c r="G70" s="11">
        <v>0</v>
      </c>
      <c r="H70" s="11">
        <v>0</v>
      </c>
      <c r="I70" s="11">
        <v>0</v>
      </c>
      <c r="J70" s="11">
        <v>-0.61</v>
      </c>
      <c r="K70" s="22">
        <v>0</v>
      </c>
      <c r="L70" s="25">
        <f t="shared" si="2"/>
        <v>-6.0894423558897244E-3</v>
      </c>
      <c r="M70" s="25">
        <f t="shared" si="3"/>
        <v>0</v>
      </c>
    </row>
    <row r="71" spans="1:13" x14ac:dyDescent="0.25">
      <c r="A71" s="13" t="s">
        <v>12</v>
      </c>
      <c r="B71" s="10">
        <v>44258</v>
      </c>
      <c r="C71" s="11">
        <v>744</v>
      </c>
      <c r="D71" s="11">
        <v>-295</v>
      </c>
      <c r="E71" s="11">
        <v>76</v>
      </c>
      <c r="F71" s="11">
        <v>0</v>
      </c>
      <c r="G71" s="11">
        <v>0</v>
      </c>
      <c r="H71" s="11">
        <v>0</v>
      </c>
      <c r="I71" s="11">
        <v>0</v>
      </c>
      <c r="J71" s="11">
        <v>-0.52</v>
      </c>
      <c r="K71" s="22">
        <v>0</v>
      </c>
      <c r="L71" s="25">
        <f t="shared" si="2"/>
        <v>-5.2171760045274474E-3</v>
      </c>
      <c r="M71" s="25">
        <f t="shared" si="3"/>
        <v>0</v>
      </c>
    </row>
    <row r="72" spans="1:13" x14ac:dyDescent="0.25">
      <c r="A72" s="13" t="s">
        <v>12</v>
      </c>
      <c r="B72" s="10">
        <v>44290</v>
      </c>
      <c r="C72" s="11">
        <v>720</v>
      </c>
      <c r="D72" s="11">
        <v>-93</v>
      </c>
      <c r="E72" s="11">
        <v>76</v>
      </c>
      <c r="F72" s="11">
        <v>0</v>
      </c>
      <c r="G72" s="11">
        <v>0</v>
      </c>
      <c r="H72" s="11">
        <v>0</v>
      </c>
      <c r="I72" s="11">
        <v>0</v>
      </c>
      <c r="J72" s="11">
        <v>-0.17</v>
      </c>
      <c r="K72" s="22">
        <v>0</v>
      </c>
      <c r="L72" s="25">
        <f t="shared" si="2"/>
        <v>-1.699561403508772E-3</v>
      </c>
      <c r="M72" s="25">
        <f t="shared" si="3"/>
        <v>0</v>
      </c>
    </row>
    <row r="73" spans="1:13" x14ac:dyDescent="0.25">
      <c r="A73" s="13" t="s">
        <v>12</v>
      </c>
      <c r="B73" s="10">
        <v>44321</v>
      </c>
      <c r="C73" s="11">
        <v>744</v>
      </c>
      <c r="D73" s="11">
        <v>6826</v>
      </c>
      <c r="E73" s="11">
        <v>74</v>
      </c>
      <c r="F73" s="11">
        <v>172.8</v>
      </c>
      <c r="G73" s="11">
        <v>0</v>
      </c>
      <c r="H73" s="11">
        <v>0</v>
      </c>
      <c r="I73" s="11">
        <v>0</v>
      </c>
      <c r="J73" s="11">
        <v>12.4</v>
      </c>
      <c r="K73" s="22">
        <v>23.23</v>
      </c>
      <c r="L73" s="25">
        <f t="shared" si="2"/>
        <v>0.1239828538215635</v>
      </c>
      <c r="M73" s="25">
        <f t="shared" si="3"/>
        <v>0.23225806451612904</v>
      </c>
    </row>
    <row r="74" spans="1:13" x14ac:dyDescent="0.25">
      <c r="A74" s="13" t="s">
        <v>12</v>
      </c>
      <c r="B74" s="10">
        <v>44353</v>
      </c>
      <c r="C74" s="11">
        <v>720</v>
      </c>
      <c r="D74" s="11">
        <v>27350</v>
      </c>
      <c r="E74" s="11">
        <v>74</v>
      </c>
      <c r="F74" s="11">
        <v>685.73</v>
      </c>
      <c r="G74" s="11">
        <v>0</v>
      </c>
      <c r="H74" s="11">
        <v>0</v>
      </c>
      <c r="I74" s="11">
        <v>0</v>
      </c>
      <c r="J74" s="11">
        <v>51.33</v>
      </c>
      <c r="K74" s="22">
        <v>95.24</v>
      </c>
      <c r="L74" s="25">
        <f t="shared" si="2"/>
        <v>0.51332582582582587</v>
      </c>
      <c r="M74" s="25">
        <f t="shared" si="3"/>
        <v>0.95240277777777782</v>
      </c>
    </row>
    <row r="75" spans="1:13" x14ac:dyDescent="0.25">
      <c r="A75" s="13" t="s">
        <v>12</v>
      </c>
      <c r="B75" s="10">
        <v>44384</v>
      </c>
      <c r="C75" s="11">
        <v>744</v>
      </c>
      <c r="D75" s="11">
        <v>30241</v>
      </c>
      <c r="E75" s="11">
        <v>74</v>
      </c>
      <c r="F75" s="11">
        <v>719.13</v>
      </c>
      <c r="G75" s="11">
        <v>543.54999999999995</v>
      </c>
      <c r="H75" s="11">
        <v>0</v>
      </c>
      <c r="I75" s="11">
        <v>0</v>
      </c>
      <c r="J75" s="11">
        <v>54.93</v>
      </c>
      <c r="K75" s="22">
        <v>23.6</v>
      </c>
      <c r="L75" s="25">
        <f t="shared" si="2"/>
        <v>0.54927709968032545</v>
      </c>
      <c r="M75" s="25">
        <f t="shared" si="3"/>
        <v>0.23599462365591403</v>
      </c>
    </row>
    <row r="76" spans="1:13" x14ac:dyDescent="0.25">
      <c r="A76" s="13" t="s">
        <v>12</v>
      </c>
      <c r="B76" s="10">
        <v>44416</v>
      </c>
      <c r="C76" s="11">
        <v>744</v>
      </c>
      <c r="D76" s="11">
        <v>25546</v>
      </c>
      <c r="E76" s="11">
        <v>74</v>
      </c>
      <c r="F76" s="11">
        <v>627.55999999999995</v>
      </c>
      <c r="G76" s="11">
        <v>576.67999999999995</v>
      </c>
      <c r="H76" s="11">
        <v>0</v>
      </c>
      <c r="I76" s="11">
        <v>0</v>
      </c>
      <c r="J76" s="11">
        <v>46.4</v>
      </c>
      <c r="K76" s="22">
        <v>6.84</v>
      </c>
      <c r="L76" s="25">
        <f t="shared" si="2"/>
        <v>0.46400029061319387</v>
      </c>
      <c r="M76" s="25">
        <f t="shared" si="3"/>
        <v>6.8387096774193537E-2</v>
      </c>
    </row>
    <row r="77" spans="1:13" x14ac:dyDescent="0.25">
      <c r="A77" s="13" t="s">
        <v>12</v>
      </c>
      <c r="B77" s="10">
        <v>44448</v>
      </c>
      <c r="C77" s="11">
        <v>720</v>
      </c>
      <c r="D77" s="11">
        <v>13304</v>
      </c>
      <c r="E77" s="11">
        <v>74</v>
      </c>
      <c r="F77" s="11">
        <v>329.2</v>
      </c>
      <c r="G77" s="11">
        <v>0</v>
      </c>
      <c r="H77" s="11">
        <v>0</v>
      </c>
      <c r="I77" s="11">
        <v>0</v>
      </c>
      <c r="J77" s="11">
        <v>24.97</v>
      </c>
      <c r="K77" s="22">
        <v>45.72</v>
      </c>
      <c r="L77" s="25">
        <f t="shared" si="2"/>
        <v>0.24969969969969971</v>
      </c>
      <c r="M77" s="25">
        <f t="shared" si="3"/>
        <v>0.4572222222222222</v>
      </c>
    </row>
    <row r="78" spans="1:13" x14ac:dyDescent="0.25">
      <c r="A78" s="13" t="s">
        <v>12</v>
      </c>
      <c r="B78" s="10">
        <v>44479</v>
      </c>
      <c r="C78" s="11">
        <v>744</v>
      </c>
      <c r="D78" s="11">
        <v>28486</v>
      </c>
      <c r="E78" s="11">
        <v>74</v>
      </c>
      <c r="F78" s="11">
        <v>728.67</v>
      </c>
      <c r="G78" s="11">
        <v>0</v>
      </c>
      <c r="H78" s="11">
        <v>0</v>
      </c>
      <c r="I78" s="11">
        <v>0</v>
      </c>
      <c r="J78" s="11">
        <v>51.74</v>
      </c>
      <c r="K78" s="22">
        <v>97.94</v>
      </c>
      <c r="L78" s="25">
        <f t="shared" si="2"/>
        <v>0.51740046498111014</v>
      </c>
      <c r="M78" s="25">
        <f t="shared" si="3"/>
        <v>0.97939516129032256</v>
      </c>
    </row>
    <row r="79" spans="1:13" x14ac:dyDescent="0.25">
      <c r="A79" s="13" t="s">
        <v>12</v>
      </c>
      <c r="B79" s="10">
        <v>44511</v>
      </c>
      <c r="C79" s="11">
        <v>720</v>
      </c>
      <c r="D79" s="11">
        <v>27039</v>
      </c>
      <c r="E79" s="11">
        <v>76</v>
      </c>
      <c r="F79" s="11">
        <v>720</v>
      </c>
      <c r="G79" s="11">
        <v>0</v>
      </c>
      <c r="H79" s="11">
        <v>0</v>
      </c>
      <c r="I79" s="11">
        <v>0</v>
      </c>
      <c r="J79" s="11">
        <v>49.41</v>
      </c>
      <c r="K79" s="22">
        <v>100</v>
      </c>
      <c r="L79" s="25">
        <f t="shared" si="2"/>
        <v>0.49413377192982455</v>
      </c>
      <c r="M79" s="25">
        <f t="shared" si="3"/>
        <v>1</v>
      </c>
    </row>
    <row r="80" spans="1:13" x14ac:dyDescent="0.25">
      <c r="A80" s="13" t="s">
        <v>12</v>
      </c>
      <c r="B80" s="10">
        <v>44542</v>
      </c>
      <c r="C80" s="11">
        <v>744</v>
      </c>
      <c r="D80" s="11">
        <v>14011</v>
      </c>
      <c r="E80" s="11">
        <v>76</v>
      </c>
      <c r="F80" s="11">
        <v>637.95000000000005</v>
      </c>
      <c r="G80" s="11">
        <v>0</v>
      </c>
      <c r="H80" s="11">
        <v>0</v>
      </c>
      <c r="I80" s="11">
        <v>0</v>
      </c>
      <c r="J80" s="11">
        <v>24.78</v>
      </c>
      <c r="K80" s="22">
        <v>85.75</v>
      </c>
      <c r="L80" s="25">
        <f t="shared" si="2"/>
        <v>0.24778933220147142</v>
      </c>
      <c r="M80" s="25">
        <f t="shared" si="3"/>
        <v>0.85745967741935492</v>
      </c>
    </row>
    <row r="81" spans="1:13" x14ac:dyDescent="0.25">
      <c r="A81" s="13" t="s">
        <v>12</v>
      </c>
      <c r="B81" s="8" t="s">
        <v>11</v>
      </c>
      <c r="C81" s="9">
        <v>8760</v>
      </c>
      <c r="D81" s="9">
        <v>171871</v>
      </c>
      <c r="E81" s="9">
        <v>75</v>
      </c>
      <c r="F81" s="9">
        <v>5182.04</v>
      </c>
      <c r="G81" s="9">
        <v>1120.23</v>
      </c>
      <c r="H81" s="9">
        <v>0</v>
      </c>
      <c r="I81" s="9">
        <v>0</v>
      </c>
      <c r="J81" s="9">
        <v>26.16</v>
      </c>
      <c r="K81" s="23">
        <v>46.37</v>
      </c>
      <c r="L81" s="25">
        <f t="shared" si="2"/>
        <v>0.26159969558599694</v>
      </c>
      <c r="M81" s="25">
        <f t="shared" si="3"/>
        <v>0.4636769406392694</v>
      </c>
    </row>
    <row r="82" spans="1:13" x14ac:dyDescent="0.25">
      <c r="A82" s="12" t="s">
        <v>13</v>
      </c>
      <c r="B82" s="6">
        <v>44197</v>
      </c>
      <c r="C82" s="7">
        <v>744</v>
      </c>
      <c r="D82" s="7">
        <v>24420</v>
      </c>
      <c r="E82" s="7">
        <v>76</v>
      </c>
      <c r="F82" s="7">
        <v>676.2</v>
      </c>
      <c r="G82" s="7">
        <v>0</v>
      </c>
      <c r="H82" s="7">
        <v>0</v>
      </c>
      <c r="I82" s="7">
        <v>0</v>
      </c>
      <c r="J82" s="7">
        <v>43.19</v>
      </c>
      <c r="K82" s="24">
        <v>90.89</v>
      </c>
      <c r="L82" s="25">
        <f t="shared" si="2"/>
        <v>0.43187606112054328</v>
      </c>
      <c r="M82" s="25">
        <f t="shared" si="3"/>
        <v>0.90887096774193554</v>
      </c>
    </row>
    <row r="83" spans="1:13" x14ac:dyDescent="0.25">
      <c r="A83" s="12" t="s">
        <v>13</v>
      </c>
      <c r="B83" s="6">
        <v>44229</v>
      </c>
      <c r="C83" s="7">
        <v>672</v>
      </c>
      <c r="D83" s="7">
        <v>22067</v>
      </c>
      <c r="E83" s="7">
        <v>76</v>
      </c>
      <c r="F83" s="7">
        <v>627.27</v>
      </c>
      <c r="G83" s="7">
        <v>0</v>
      </c>
      <c r="H83" s="7">
        <v>0</v>
      </c>
      <c r="I83" s="7">
        <v>0</v>
      </c>
      <c r="J83" s="7">
        <v>43.21</v>
      </c>
      <c r="K83" s="24">
        <v>93.34</v>
      </c>
      <c r="L83" s="25">
        <f t="shared" si="2"/>
        <v>0.43207628446115287</v>
      </c>
      <c r="M83" s="25">
        <f t="shared" si="3"/>
        <v>0.93343749999999992</v>
      </c>
    </row>
    <row r="84" spans="1:13" x14ac:dyDescent="0.25">
      <c r="A84" s="12" t="s">
        <v>13</v>
      </c>
      <c r="B84" s="6">
        <v>44258</v>
      </c>
      <c r="C84" s="7">
        <v>744</v>
      </c>
      <c r="D84" s="7">
        <v>21023</v>
      </c>
      <c r="E84" s="7">
        <v>76</v>
      </c>
      <c r="F84" s="7">
        <v>575.07000000000005</v>
      </c>
      <c r="G84" s="7">
        <v>0</v>
      </c>
      <c r="H84" s="7">
        <v>0</v>
      </c>
      <c r="I84" s="7">
        <v>0</v>
      </c>
      <c r="J84" s="7">
        <v>37.18</v>
      </c>
      <c r="K84" s="24">
        <v>77.290000000000006</v>
      </c>
      <c r="L84" s="25">
        <f t="shared" si="2"/>
        <v>0.37179895302773064</v>
      </c>
      <c r="M84" s="25">
        <f t="shared" si="3"/>
        <v>0.77294354838709689</v>
      </c>
    </row>
    <row r="85" spans="1:13" x14ac:dyDescent="0.25">
      <c r="A85" s="12" t="s">
        <v>13</v>
      </c>
      <c r="B85" s="6">
        <v>44290</v>
      </c>
      <c r="C85" s="7">
        <v>720</v>
      </c>
      <c r="D85" s="7">
        <v>18224</v>
      </c>
      <c r="E85" s="7">
        <v>76</v>
      </c>
      <c r="F85" s="7">
        <v>453.85</v>
      </c>
      <c r="G85" s="7">
        <v>0</v>
      </c>
      <c r="H85" s="7">
        <v>0</v>
      </c>
      <c r="I85" s="7">
        <v>0</v>
      </c>
      <c r="J85" s="7">
        <v>33.299999999999997</v>
      </c>
      <c r="K85" s="24">
        <v>63.03</v>
      </c>
      <c r="L85" s="25">
        <f t="shared" si="2"/>
        <v>0.33304093567251464</v>
      </c>
      <c r="M85" s="25">
        <f t="shared" si="3"/>
        <v>0.63034722222222228</v>
      </c>
    </row>
    <row r="86" spans="1:13" x14ac:dyDescent="0.25">
      <c r="A86" s="12" t="s">
        <v>13</v>
      </c>
      <c r="B86" s="6">
        <v>44321</v>
      </c>
      <c r="C86" s="7">
        <v>744</v>
      </c>
      <c r="D86" s="7">
        <v>26476</v>
      </c>
      <c r="E86" s="7">
        <v>76</v>
      </c>
      <c r="F86" s="7">
        <v>695.87</v>
      </c>
      <c r="G86" s="7">
        <v>0</v>
      </c>
      <c r="H86" s="7">
        <v>0</v>
      </c>
      <c r="I86" s="7">
        <v>0</v>
      </c>
      <c r="J86" s="7">
        <v>46.82</v>
      </c>
      <c r="K86" s="24">
        <v>93.53</v>
      </c>
      <c r="L86" s="25">
        <f t="shared" si="2"/>
        <v>0.46823712507074139</v>
      </c>
      <c r="M86" s="25">
        <f t="shared" si="3"/>
        <v>0.93530913978494623</v>
      </c>
    </row>
    <row r="87" spans="1:13" x14ac:dyDescent="0.25">
      <c r="A87" s="12" t="s">
        <v>13</v>
      </c>
      <c r="B87" s="6">
        <v>44353</v>
      </c>
      <c r="C87" s="7">
        <v>720</v>
      </c>
      <c r="D87" s="7">
        <v>29557</v>
      </c>
      <c r="E87" s="7">
        <v>76</v>
      </c>
      <c r="F87" s="7">
        <v>720</v>
      </c>
      <c r="G87" s="7">
        <v>0</v>
      </c>
      <c r="H87" s="7">
        <v>0</v>
      </c>
      <c r="I87" s="7">
        <v>0</v>
      </c>
      <c r="J87" s="7">
        <v>54.01</v>
      </c>
      <c r="K87" s="24">
        <v>100</v>
      </c>
      <c r="L87" s="25">
        <f t="shared" si="2"/>
        <v>0.54014985380116964</v>
      </c>
      <c r="M87" s="25">
        <f t="shared" si="3"/>
        <v>1</v>
      </c>
    </row>
    <row r="88" spans="1:13" x14ac:dyDescent="0.25">
      <c r="A88" s="12" t="s">
        <v>13</v>
      </c>
      <c r="B88" s="6">
        <v>44384</v>
      </c>
      <c r="C88" s="7">
        <v>744</v>
      </c>
      <c r="D88" s="7">
        <v>28655</v>
      </c>
      <c r="E88" s="7">
        <v>76</v>
      </c>
      <c r="F88" s="7">
        <v>721.75</v>
      </c>
      <c r="G88" s="7">
        <v>0</v>
      </c>
      <c r="H88" s="7">
        <v>0</v>
      </c>
      <c r="I88" s="7">
        <v>0</v>
      </c>
      <c r="J88" s="7">
        <v>50.68</v>
      </c>
      <c r="K88" s="24">
        <v>97.01</v>
      </c>
      <c r="L88" s="25">
        <f t="shared" si="2"/>
        <v>0.50677348613469153</v>
      </c>
      <c r="M88" s="25">
        <f t="shared" si="3"/>
        <v>0.97009408602150538</v>
      </c>
    </row>
    <row r="89" spans="1:13" x14ac:dyDescent="0.25">
      <c r="A89" s="12" t="s">
        <v>13</v>
      </c>
      <c r="B89" s="6">
        <v>44416</v>
      </c>
      <c r="C89" s="7">
        <v>744</v>
      </c>
      <c r="D89" s="7">
        <v>26960</v>
      </c>
      <c r="E89" s="7">
        <v>76</v>
      </c>
      <c r="F89" s="7">
        <v>669.57</v>
      </c>
      <c r="G89" s="7">
        <v>0</v>
      </c>
      <c r="H89" s="7">
        <v>0</v>
      </c>
      <c r="I89" s="7">
        <v>0</v>
      </c>
      <c r="J89" s="7">
        <v>47.68</v>
      </c>
      <c r="K89" s="24">
        <v>90</v>
      </c>
      <c r="L89" s="25">
        <f t="shared" si="2"/>
        <v>0.47679683078664403</v>
      </c>
      <c r="M89" s="25">
        <f t="shared" si="3"/>
        <v>0.8999596774193549</v>
      </c>
    </row>
    <row r="90" spans="1:13" x14ac:dyDescent="0.25">
      <c r="A90" s="12" t="s">
        <v>13</v>
      </c>
      <c r="B90" s="6">
        <v>44448</v>
      </c>
      <c r="C90" s="7">
        <v>720</v>
      </c>
      <c r="D90" s="7">
        <v>20074</v>
      </c>
      <c r="E90" s="7">
        <v>76</v>
      </c>
      <c r="F90" s="7">
        <v>531.23</v>
      </c>
      <c r="G90" s="7">
        <v>184.68</v>
      </c>
      <c r="H90" s="7">
        <v>0</v>
      </c>
      <c r="I90" s="7">
        <v>0</v>
      </c>
      <c r="J90" s="7">
        <v>36.68</v>
      </c>
      <c r="K90" s="24">
        <v>48.13</v>
      </c>
      <c r="L90" s="25">
        <f t="shared" si="2"/>
        <v>0.36684941520467834</v>
      </c>
      <c r="M90" s="25">
        <f t="shared" si="3"/>
        <v>0.48131944444444447</v>
      </c>
    </row>
    <row r="91" spans="1:13" x14ac:dyDescent="0.25">
      <c r="A91" s="12" t="s">
        <v>13</v>
      </c>
      <c r="B91" s="6">
        <v>44479</v>
      </c>
      <c r="C91" s="7">
        <v>744</v>
      </c>
      <c r="D91" s="7">
        <v>27046</v>
      </c>
      <c r="E91" s="7">
        <v>76</v>
      </c>
      <c r="F91" s="7">
        <v>744</v>
      </c>
      <c r="G91" s="7">
        <v>401.37</v>
      </c>
      <c r="H91" s="7">
        <v>0</v>
      </c>
      <c r="I91" s="7">
        <v>0</v>
      </c>
      <c r="J91" s="7">
        <v>47.83</v>
      </c>
      <c r="K91" s="24">
        <v>46.05</v>
      </c>
      <c r="L91" s="25">
        <f t="shared" si="2"/>
        <v>0.4783177702320317</v>
      </c>
      <c r="M91" s="25">
        <f t="shared" si="3"/>
        <v>0.46052419354838708</v>
      </c>
    </row>
    <row r="92" spans="1:13" x14ac:dyDescent="0.25">
      <c r="A92" s="12" t="s">
        <v>13</v>
      </c>
      <c r="B92" s="6">
        <v>44511</v>
      </c>
      <c r="C92" s="7">
        <v>720</v>
      </c>
      <c r="D92" s="7">
        <v>28940</v>
      </c>
      <c r="E92" s="7">
        <v>76</v>
      </c>
      <c r="F92" s="7">
        <v>720</v>
      </c>
      <c r="G92" s="7">
        <v>56.38</v>
      </c>
      <c r="H92" s="7">
        <v>0</v>
      </c>
      <c r="I92" s="7">
        <v>0</v>
      </c>
      <c r="J92" s="7">
        <v>52.89</v>
      </c>
      <c r="K92" s="24">
        <v>92.17</v>
      </c>
      <c r="L92" s="25">
        <f t="shared" si="2"/>
        <v>0.528874269005848</v>
      </c>
      <c r="M92" s="25">
        <f t="shared" si="3"/>
        <v>0.92169444444444448</v>
      </c>
    </row>
    <row r="93" spans="1:13" x14ac:dyDescent="0.25">
      <c r="A93" s="12" t="s">
        <v>13</v>
      </c>
      <c r="B93" s="6">
        <v>44542</v>
      </c>
      <c r="C93" s="7">
        <v>744</v>
      </c>
      <c r="D93" s="7">
        <v>18335</v>
      </c>
      <c r="E93" s="7">
        <v>76</v>
      </c>
      <c r="F93" s="7">
        <v>593.45000000000005</v>
      </c>
      <c r="G93" s="7">
        <v>0</v>
      </c>
      <c r="H93" s="7">
        <v>0</v>
      </c>
      <c r="I93" s="7">
        <v>0</v>
      </c>
      <c r="J93" s="7">
        <v>32.43</v>
      </c>
      <c r="K93" s="24">
        <v>79.760000000000005</v>
      </c>
      <c r="L93" s="25">
        <f t="shared" si="2"/>
        <v>0.32426075268817206</v>
      </c>
      <c r="M93" s="25">
        <f t="shared" si="3"/>
        <v>0.79764784946236567</v>
      </c>
    </row>
    <row r="94" spans="1:13" x14ac:dyDescent="0.25">
      <c r="A94" s="12" t="s">
        <v>13</v>
      </c>
      <c r="B94" s="8" t="s">
        <v>11</v>
      </c>
      <c r="C94" s="9">
        <v>8760</v>
      </c>
      <c r="D94" s="9">
        <v>291777</v>
      </c>
      <c r="E94" s="9">
        <v>76</v>
      </c>
      <c r="F94" s="9">
        <v>7728.26</v>
      </c>
      <c r="G94" s="9">
        <v>642.42999999999995</v>
      </c>
      <c r="H94" s="9">
        <v>0</v>
      </c>
      <c r="I94" s="9">
        <v>0</v>
      </c>
      <c r="J94" s="9">
        <v>43.83</v>
      </c>
      <c r="K94" s="23">
        <v>80.89</v>
      </c>
      <c r="L94" s="25">
        <f t="shared" si="2"/>
        <v>0.43826153568853643</v>
      </c>
      <c r="M94" s="25">
        <f t="shared" si="3"/>
        <v>0.80888470319634698</v>
      </c>
    </row>
    <row r="95" spans="1:13" x14ac:dyDescent="0.25">
      <c r="A95" s="13" t="s">
        <v>14</v>
      </c>
      <c r="B95" s="10">
        <v>44197</v>
      </c>
      <c r="C95" s="11">
        <v>744</v>
      </c>
      <c r="D95" s="11">
        <v>-156</v>
      </c>
      <c r="E95" s="11">
        <v>97</v>
      </c>
      <c r="F95" s="11">
        <v>144</v>
      </c>
      <c r="G95" s="11">
        <v>0</v>
      </c>
      <c r="H95" s="11">
        <v>0</v>
      </c>
      <c r="I95" s="11">
        <v>0</v>
      </c>
      <c r="J95" s="11">
        <v>-0.22</v>
      </c>
      <c r="K95" s="22">
        <v>19.350000000000001</v>
      </c>
      <c r="L95" s="25">
        <f t="shared" si="2"/>
        <v>-2.161622879946791E-3</v>
      </c>
      <c r="M95" s="25">
        <f t="shared" si="3"/>
        <v>0.19354838709677419</v>
      </c>
    </row>
    <row r="96" spans="1:13" x14ac:dyDescent="0.25">
      <c r="A96" s="13" t="s">
        <v>14</v>
      </c>
      <c r="B96" s="10">
        <v>44229</v>
      </c>
      <c r="C96" s="11">
        <v>672</v>
      </c>
      <c r="D96" s="11">
        <v>-156</v>
      </c>
      <c r="E96" s="11">
        <v>97</v>
      </c>
      <c r="F96" s="11">
        <v>0</v>
      </c>
      <c r="G96" s="11">
        <v>0</v>
      </c>
      <c r="H96" s="11">
        <v>0</v>
      </c>
      <c r="I96" s="11">
        <v>0</v>
      </c>
      <c r="J96" s="11">
        <v>-0.24</v>
      </c>
      <c r="K96" s="22">
        <v>0</v>
      </c>
      <c r="L96" s="25">
        <f t="shared" si="2"/>
        <v>-2.3932253313696614E-3</v>
      </c>
      <c r="M96" s="25">
        <f t="shared" si="3"/>
        <v>0</v>
      </c>
    </row>
    <row r="97" spans="1:13" x14ac:dyDescent="0.25">
      <c r="A97" s="13" t="s">
        <v>14</v>
      </c>
      <c r="B97" s="10">
        <v>44258</v>
      </c>
      <c r="C97" s="11">
        <v>744</v>
      </c>
      <c r="D97" s="11">
        <v>-101</v>
      </c>
      <c r="E97" s="11">
        <v>97</v>
      </c>
      <c r="F97" s="11">
        <v>0</v>
      </c>
      <c r="G97" s="11">
        <v>0</v>
      </c>
      <c r="H97" s="11">
        <v>0</v>
      </c>
      <c r="I97" s="11">
        <v>0</v>
      </c>
      <c r="J97" s="11">
        <v>-0.14000000000000001</v>
      </c>
      <c r="K97" s="22">
        <v>0</v>
      </c>
      <c r="L97" s="25">
        <f t="shared" si="2"/>
        <v>-1.3995122491963197E-3</v>
      </c>
      <c r="M97" s="25">
        <f t="shared" si="3"/>
        <v>0</v>
      </c>
    </row>
    <row r="98" spans="1:13" x14ac:dyDescent="0.25">
      <c r="A98" s="13" t="s">
        <v>14</v>
      </c>
      <c r="B98" s="10">
        <v>44290</v>
      </c>
      <c r="C98" s="11">
        <v>720</v>
      </c>
      <c r="D98" s="11">
        <v>-87</v>
      </c>
      <c r="E98" s="11">
        <v>97</v>
      </c>
      <c r="F98" s="11">
        <v>2.68</v>
      </c>
      <c r="G98" s="11">
        <v>0</v>
      </c>
      <c r="H98" s="11">
        <v>0</v>
      </c>
      <c r="I98" s="11">
        <v>0</v>
      </c>
      <c r="J98" s="11">
        <v>-0.12</v>
      </c>
      <c r="K98" s="22">
        <v>0.37</v>
      </c>
      <c r="L98" s="25">
        <f t="shared" si="2"/>
        <v>-1.2457044673539518E-3</v>
      </c>
      <c r="M98" s="25">
        <f t="shared" si="3"/>
        <v>3.7222222222222223E-3</v>
      </c>
    </row>
    <row r="99" spans="1:13" x14ac:dyDescent="0.25">
      <c r="A99" s="13" t="s">
        <v>14</v>
      </c>
      <c r="B99" s="10">
        <v>44321</v>
      </c>
      <c r="C99" s="11">
        <v>744</v>
      </c>
      <c r="D99" s="11">
        <v>33170</v>
      </c>
      <c r="E99" s="11">
        <v>97</v>
      </c>
      <c r="F99" s="11">
        <v>701.77</v>
      </c>
      <c r="G99" s="11">
        <v>0</v>
      </c>
      <c r="H99" s="11">
        <v>0</v>
      </c>
      <c r="I99" s="11">
        <v>0</v>
      </c>
      <c r="J99" s="11">
        <v>45.96</v>
      </c>
      <c r="K99" s="22">
        <v>94.32</v>
      </c>
      <c r="L99" s="25">
        <f t="shared" si="2"/>
        <v>0.45962199312714774</v>
      </c>
      <c r="M99" s="25">
        <f t="shared" si="3"/>
        <v>0.94323924731182796</v>
      </c>
    </row>
    <row r="100" spans="1:13" x14ac:dyDescent="0.25">
      <c r="A100" s="13" t="s">
        <v>14</v>
      </c>
      <c r="B100" s="10">
        <v>44353</v>
      </c>
      <c r="C100" s="11">
        <v>720</v>
      </c>
      <c r="D100" s="11">
        <v>35929</v>
      </c>
      <c r="E100" s="11">
        <v>97</v>
      </c>
      <c r="F100" s="11">
        <v>718.92</v>
      </c>
      <c r="G100" s="11">
        <v>0</v>
      </c>
      <c r="H100" s="11">
        <v>0</v>
      </c>
      <c r="I100" s="11">
        <v>0</v>
      </c>
      <c r="J100" s="11">
        <v>51.44</v>
      </c>
      <c r="K100" s="22">
        <v>99.85</v>
      </c>
      <c r="L100" s="25">
        <f t="shared" si="2"/>
        <v>0.51444730813287509</v>
      </c>
      <c r="M100" s="25">
        <f t="shared" si="3"/>
        <v>0.99849999999999994</v>
      </c>
    </row>
    <row r="101" spans="1:13" x14ac:dyDescent="0.25">
      <c r="A101" s="13" t="s">
        <v>14</v>
      </c>
      <c r="B101" s="10">
        <v>44384</v>
      </c>
      <c r="C101" s="11">
        <v>744</v>
      </c>
      <c r="D101" s="11">
        <v>34268</v>
      </c>
      <c r="E101" s="11">
        <v>97</v>
      </c>
      <c r="F101" s="11">
        <v>725.4</v>
      </c>
      <c r="G101" s="11">
        <v>0</v>
      </c>
      <c r="H101" s="11">
        <v>0</v>
      </c>
      <c r="I101" s="11">
        <v>0</v>
      </c>
      <c r="J101" s="11">
        <v>47.48</v>
      </c>
      <c r="K101" s="22">
        <v>97.5</v>
      </c>
      <c r="L101" s="25">
        <f t="shared" si="2"/>
        <v>0.47483649262831173</v>
      </c>
      <c r="M101" s="25">
        <f t="shared" si="3"/>
        <v>0.97499999999999998</v>
      </c>
    </row>
    <row r="102" spans="1:13" x14ac:dyDescent="0.25">
      <c r="A102" s="13" t="s">
        <v>14</v>
      </c>
      <c r="B102" s="10">
        <v>44416</v>
      </c>
      <c r="C102" s="11">
        <v>744</v>
      </c>
      <c r="D102" s="11">
        <v>36923</v>
      </c>
      <c r="E102" s="11">
        <v>97</v>
      </c>
      <c r="F102" s="11">
        <v>743.28</v>
      </c>
      <c r="G102" s="11">
        <v>1.08</v>
      </c>
      <c r="H102" s="11">
        <v>0</v>
      </c>
      <c r="I102" s="11">
        <v>0</v>
      </c>
      <c r="J102" s="11">
        <v>51.16</v>
      </c>
      <c r="K102" s="22">
        <v>99.76</v>
      </c>
      <c r="L102" s="25">
        <f t="shared" si="2"/>
        <v>0.51162565125817538</v>
      </c>
      <c r="M102" s="25">
        <f t="shared" si="3"/>
        <v>0.99758064516129019</v>
      </c>
    </row>
    <row r="103" spans="1:13" x14ac:dyDescent="0.25">
      <c r="A103" s="13" t="s">
        <v>14</v>
      </c>
      <c r="B103" s="10">
        <v>44448</v>
      </c>
      <c r="C103" s="11">
        <v>720</v>
      </c>
      <c r="D103" s="11">
        <v>32482</v>
      </c>
      <c r="E103" s="11">
        <v>97</v>
      </c>
      <c r="F103" s="11">
        <v>720</v>
      </c>
      <c r="G103" s="11">
        <v>0</v>
      </c>
      <c r="H103" s="11">
        <v>0</v>
      </c>
      <c r="I103" s="11">
        <v>0</v>
      </c>
      <c r="J103" s="11">
        <v>46.51</v>
      </c>
      <c r="K103" s="22">
        <v>100</v>
      </c>
      <c r="L103" s="25">
        <f t="shared" si="2"/>
        <v>0.46509163802978237</v>
      </c>
      <c r="M103" s="25">
        <f t="shared" si="3"/>
        <v>1</v>
      </c>
    </row>
    <row r="104" spans="1:13" x14ac:dyDescent="0.25">
      <c r="A104" s="13" t="s">
        <v>14</v>
      </c>
      <c r="B104" s="10">
        <v>44479</v>
      </c>
      <c r="C104" s="11">
        <v>744</v>
      </c>
      <c r="D104" s="11">
        <v>32574</v>
      </c>
      <c r="E104" s="11">
        <v>97</v>
      </c>
      <c r="F104" s="11">
        <v>728.93</v>
      </c>
      <c r="G104" s="11">
        <v>0</v>
      </c>
      <c r="H104" s="11">
        <v>0</v>
      </c>
      <c r="I104" s="11">
        <v>0</v>
      </c>
      <c r="J104" s="11">
        <v>45.14</v>
      </c>
      <c r="K104" s="22">
        <v>97.97</v>
      </c>
      <c r="L104" s="25">
        <f t="shared" si="2"/>
        <v>0.45136348520119723</v>
      </c>
      <c r="M104" s="25">
        <f t="shared" si="3"/>
        <v>0.97974462365591386</v>
      </c>
    </row>
    <row r="105" spans="1:13" x14ac:dyDescent="0.25">
      <c r="A105" s="13" t="s">
        <v>14</v>
      </c>
      <c r="B105" s="10">
        <v>44511</v>
      </c>
      <c r="C105" s="11">
        <v>720</v>
      </c>
      <c r="D105" s="11">
        <v>33341</v>
      </c>
      <c r="E105" s="11">
        <v>97</v>
      </c>
      <c r="F105" s="11">
        <v>720</v>
      </c>
      <c r="G105" s="11">
        <v>0</v>
      </c>
      <c r="H105" s="11">
        <v>0</v>
      </c>
      <c r="I105" s="11">
        <v>0</v>
      </c>
      <c r="J105" s="11">
        <v>47.74</v>
      </c>
      <c r="K105" s="22">
        <v>100</v>
      </c>
      <c r="L105" s="25">
        <f t="shared" si="2"/>
        <v>0.47739117983963347</v>
      </c>
      <c r="M105" s="25">
        <f t="shared" si="3"/>
        <v>1</v>
      </c>
    </row>
    <row r="106" spans="1:13" x14ac:dyDescent="0.25">
      <c r="A106" s="13" t="s">
        <v>14</v>
      </c>
      <c r="B106" s="10">
        <v>44542</v>
      </c>
      <c r="C106" s="11">
        <v>744</v>
      </c>
      <c r="D106" s="11">
        <v>33774</v>
      </c>
      <c r="E106" s="11">
        <v>97</v>
      </c>
      <c r="F106" s="11">
        <v>744</v>
      </c>
      <c r="G106" s="11">
        <v>0</v>
      </c>
      <c r="H106" s="11">
        <v>0</v>
      </c>
      <c r="I106" s="11">
        <v>0</v>
      </c>
      <c r="J106" s="11">
        <v>46.8</v>
      </c>
      <c r="K106" s="22">
        <v>100</v>
      </c>
      <c r="L106" s="25">
        <f t="shared" si="2"/>
        <v>0.4679913535084802</v>
      </c>
      <c r="M106" s="25">
        <f t="shared" si="3"/>
        <v>1</v>
      </c>
    </row>
    <row r="107" spans="1:13" x14ac:dyDescent="0.25">
      <c r="A107" s="13" t="s">
        <v>14</v>
      </c>
      <c r="B107" s="8" t="s">
        <v>11</v>
      </c>
      <c r="C107" s="9">
        <v>8760</v>
      </c>
      <c r="D107" s="9">
        <v>271961</v>
      </c>
      <c r="E107" s="9">
        <v>97</v>
      </c>
      <c r="F107" s="9">
        <v>5948.98</v>
      </c>
      <c r="G107" s="9">
        <v>1.08</v>
      </c>
      <c r="H107" s="9">
        <v>0</v>
      </c>
      <c r="I107" s="9">
        <v>0</v>
      </c>
      <c r="J107" s="9">
        <v>32.01</v>
      </c>
      <c r="K107" s="23">
        <v>67.900000000000006</v>
      </c>
      <c r="L107" s="25">
        <f t="shared" si="2"/>
        <v>0.32005954902791506</v>
      </c>
      <c r="M107" s="25">
        <f t="shared" si="3"/>
        <v>0.67898401826484012</v>
      </c>
    </row>
    <row r="108" spans="1:13" x14ac:dyDescent="0.25">
      <c r="A108" s="13" t="s">
        <v>22</v>
      </c>
      <c r="B108" s="10">
        <v>44197</v>
      </c>
      <c r="C108" s="11">
        <v>744</v>
      </c>
      <c r="D108" s="11">
        <v>34127</v>
      </c>
      <c r="E108" s="11">
        <v>72</v>
      </c>
      <c r="F108" s="11">
        <v>689.52</v>
      </c>
      <c r="G108" s="11">
        <v>0</v>
      </c>
      <c r="H108" s="11">
        <v>0</v>
      </c>
      <c r="I108" s="11">
        <v>0</v>
      </c>
      <c r="J108" s="11">
        <v>63.71</v>
      </c>
      <c r="K108" s="22">
        <v>92.68</v>
      </c>
      <c r="L108" s="25">
        <f t="shared" si="2"/>
        <v>0.63707810633213857</v>
      </c>
      <c r="M108" s="25">
        <f t="shared" si="3"/>
        <v>0.92677419354838708</v>
      </c>
    </row>
    <row r="109" spans="1:13" x14ac:dyDescent="0.25">
      <c r="A109" s="13" t="s">
        <v>22</v>
      </c>
      <c r="B109" s="10">
        <v>44229</v>
      </c>
      <c r="C109" s="11">
        <v>672</v>
      </c>
      <c r="D109" s="11">
        <v>39341</v>
      </c>
      <c r="E109" s="11">
        <v>72</v>
      </c>
      <c r="F109" s="11">
        <v>642.45000000000005</v>
      </c>
      <c r="G109" s="11">
        <v>0</v>
      </c>
      <c r="H109" s="11">
        <v>0</v>
      </c>
      <c r="I109" s="11">
        <v>0</v>
      </c>
      <c r="J109" s="11">
        <v>81.31</v>
      </c>
      <c r="K109" s="22">
        <v>95.6</v>
      </c>
      <c r="L109" s="25">
        <f t="shared" si="2"/>
        <v>0.81309937169312174</v>
      </c>
      <c r="M109" s="25">
        <f t="shared" si="3"/>
        <v>0.95602678571428579</v>
      </c>
    </row>
    <row r="110" spans="1:13" x14ac:dyDescent="0.25">
      <c r="A110" s="13" t="s">
        <v>22</v>
      </c>
      <c r="B110" s="10">
        <v>44258</v>
      </c>
      <c r="C110" s="11">
        <v>744</v>
      </c>
      <c r="D110" s="11">
        <v>19850</v>
      </c>
      <c r="E110" s="11">
        <v>72</v>
      </c>
      <c r="F110" s="11">
        <v>322.72000000000003</v>
      </c>
      <c r="G110" s="11">
        <v>0</v>
      </c>
      <c r="H110" s="11">
        <v>0</v>
      </c>
      <c r="I110" s="11">
        <v>0</v>
      </c>
      <c r="J110" s="11">
        <v>37.06</v>
      </c>
      <c r="K110" s="22">
        <v>43.38</v>
      </c>
      <c r="L110" s="25">
        <f t="shared" si="2"/>
        <v>0.37055704898446834</v>
      </c>
      <c r="M110" s="25">
        <f t="shared" si="3"/>
        <v>0.43376344086021507</v>
      </c>
    </row>
    <row r="111" spans="1:13" x14ac:dyDescent="0.25">
      <c r="A111" s="13" t="s">
        <v>22</v>
      </c>
      <c r="B111" s="10">
        <v>44290</v>
      </c>
      <c r="C111" s="11">
        <v>720</v>
      </c>
      <c r="D111" s="11">
        <v>43754</v>
      </c>
      <c r="E111" s="11">
        <v>72</v>
      </c>
      <c r="F111" s="11">
        <v>720</v>
      </c>
      <c r="G111" s="11">
        <v>0</v>
      </c>
      <c r="H111" s="11">
        <v>0</v>
      </c>
      <c r="I111" s="11">
        <v>0</v>
      </c>
      <c r="J111" s="11">
        <v>84.4</v>
      </c>
      <c r="K111" s="22">
        <v>100</v>
      </c>
      <c r="L111" s="25">
        <f t="shared" si="2"/>
        <v>0.84402006172839505</v>
      </c>
      <c r="M111" s="25">
        <f t="shared" si="3"/>
        <v>1</v>
      </c>
    </row>
    <row r="112" spans="1:13" x14ac:dyDescent="0.25">
      <c r="A112" s="13" t="s">
        <v>22</v>
      </c>
      <c r="B112" s="10">
        <v>44321</v>
      </c>
      <c r="C112" s="11">
        <v>744</v>
      </c>
      <c r="D112" s="11">
        <v>39685</v>
      </c>
      <c r="E112" s="11">
        <v>72</v>
      </c>
      <c r="F112" s="11">
        <v>698.8</v>
      </c>
      <c r="G112" s="11">
        <v>0</v>
      </c>
      <c r="H112" s="11">
        <v>0</v>
      </c>
      <c r="I112" s="11">
        <v>0</v>
      </c>
      <c r="J112" s="11">
        <v>74.08</v>
      </c>
      <c r="K112" s="22">
        <v>93.92</v>
      </c>
      <c r="L112" s="25">
        <f t="shared" si="2"/>
        <v>0.74083408004778972</v>
      </c>
      <c r="M112" s="25">
        <f t="shared" si="3"/>
        <v>0.93924731182795695</v>
      </c>
    </row>
    <row r="113" spans="1:13" x14ac:dyDescent="0.25">
      <c r="A113" s="13" t="s">
        <v>22</v>
      </c>
      <c r="B113" s="10">
        <v>44353</v>
      </c>
      <c r="C113" s="11">
        <v>720</v>
      </c>
      <c r="D113" s="11">
        <v>40168</v>
      </c>
      <c r="E113" s="11">
        <v>72</v>
      </c>
      <c r="F113" s="11">
        <v>720</v>
      </c>
      <c r="G113" s="11">
        <v>0</v>
      </c>
      <c r="H113" s="11">
        <v>0</v>
      </c>
      <c r="I113" s="11">
        <v>0</v>
      </c>
      <c r="J113" s="11">
        <v>77.48</v>
      </c>
      <c r="K113" s="22">
        <v>100</v>
      </c>
      <c r="L113" s="25">
        <f t="shared" si="2"/>
        <v>0.77484567901234569</v>
      </c>
      <c r="M113" s="25">
        <f t="shared" si="3"/>
        <v>1</v>
      </c>
    </row>
    <row r="114" spans="1:13" x14ac:dyDescent="0.25">
      <c r="A114" s="13" t="s">
        <v>22</v>
      </c>
      <c r="B114" s="10">
        <v>44384</v>
      </c>
      <c r="C114" s="11">
        <v>744</v>
      </c>
      <c r="D114" s="11">
        <v>45114</v>
      </c>
      <c r="E114" s="11">
        <v>72</v>
      </c>
      <c r="F114" s="11">
        <v>744</v>
      </c>
      <c r="G114" s="11">
        <v>0</v>
      </c>
      <c r="H114" s="11">
        <v>0</v>
      </c>
      <c r="I114" s="11">
        <v>0</v>
      </c>
      <c r="J114" s="11">
        <v>84.22</v>
      </c>
      <c r="K114" s="22">
        <v>100</v>
      </c>
      <c r="L114" s="25">
        <f t="shared" si="2"/>
        <v>0.84218189964157708</v>
      </c>
      <c r="M114" s="25">
        <f t="shared" si="3"/>
        <v>1</v>
      </c>
    </row>
    <row r="115" spans="1:13" x14ac:dyDescent="0.25">
      <c r="A115" s="13" t="s">
        <v>22</v>
      </c>
      <c r="B115" s="10">
        <v>44416</v>
      </c>
      <c r="C115" s="11">
        <v>744</v>
      </c>
      <c r="D115" s="11">
        <v>45377</v>
      </c>
      <c r="E115" s="11">
        <v>72</v>
      </c>
      <c r="F115" s="11">
        <v>744</v>
      </c>
      <c r="G115" s="11">
        <v>0</v>
      </c>
      <c r="H115" s="11">
        <v>0</v>
      </c>
      <c r="I115" s="11">
        <v>0</v>
      </c>
      <c r="J115" s="11">
        <v>84.71</v>
      </c>
      <c r="K115" s="22">
        <v>100</v>
      </c>
      <c r="L115" s="25">
        <f t="shared" si="2"/>
        <v>0.84709154719235369</v>
      </c>
      <c r="M115" s="25">
        <f t="shared" si="3"/>
        <v>1</v>
      </c>
    </row>
    <row r="116" spans="1:13" x14ac:dyDescent="0.25">
      <c r="A116" s="13" t="s">
        <v>22</v>
      </c>
      <c r="B116" s="10">
        <v>44448</v>
      </c>
      <c r="C116" s="11">
        <v>720</v>
      </c>
      <c r="D116" s="11">
        <v>38108</v>
      </c>
      <c r="E116" s="11">
        <v>72</v>
      </c>
      <c r="F116" s="11">
        <v>636.78</v>
      </c>
      <c r="G116" s="11">
        <v>0</v>
      </c>
      <c r="H116" s="11">
        <v>0</v>
      </c>
      <c r="I116" s="11">
        <v>0</v>
      </c>
      <c r="J116" s="11">
        <v>73.510000000000005</v>
      </c>
      <c r="K116" s="22">
        <v>88.44</v>
      </c>
      <c r="L116" s="25">
        <f t="shared" si="2"/>
        <v>0.73510802469135805</v>
      </c>
      <c r="M116" s="25">
        <f t="shared" si="3"/>
        <v>0.88441666666666663</v>
      </c>
    </row>
    <row r="117" spans="1:13" x14ac:dyDescent="0.25">
      <c r="A117" s="13" t="s">
        <v>22</v>
      </c>
      <c r="B117" s="10">
        <v>44479</v>
      </c>
      <c r="C117" s="11">
        <v>744</v>
      </c>
      <c r="D117" s="11">
        <v>10611</v>
      </c>
      <c r="E117" s="11">
        <v>72</v>
      </c>
      <c r="F117" s="11">
        <v>537.72</v>
      </c>
      <c r="G117" s="11">
        <v>0</v>
      </c>
      <c r="H117" s="11">
        <v>0</v>
      </c>
      <c r="I117" s="11">
        <v>0</v>
      </c>
      <c r="J117" s="11">
        <v>19.809999999999999</v>
      </c>
      <c r="K117" s="22">
        <v>72.27</v>
      </c>
      <c r="L117" s="25">
        <f t="shared" si="2"/>
        <v>0.19808467741935484</v>
      </c>
      <c r="M117" s="25">
        <f t="shared" si="3"/>
        <v>0.722741935483871</v>
      </c>
    </row>
    <row r="118" spans="1:13" x14ac:dyDescent="0.25">
      <c r="A118" s="13" t="s">
        <v>22</v>
      </c>
      <c r="B118" s="10">
        <v>44511</v>
      </c>
      <c r="C118" s="11">
        <v>720</v>
      </c>
      <c r="D118" s="11">
        <v>10341</v>
      </c>
      <c r="E118" s="11">
        <v>72</v>
      </c>
      <c r="F118" s="11">
        <v>720</v>
      </c>
      <c r="G118" s="11">
        <v>0</v>
      </c>
      <c r="H118" s="11">
        <v>0</v>
      </c>
      <c r="I118" s="11">
        <v>0</v>
      </c>
      <c r="J118" s="11">
        <v>19.95</v>
      </c>
      <c r="K118" s="22">
        <v>100</v>
      </c>
      <c r="L118" s="25">
        <f t="shared" si="2"/>
        <v>0.19947916666666668</v>
      </c>
      <c r="M118" s="25">
        <f t="shared" si="3"/>
        <v>1</v>
      </c>
    </row>
    <row r="119" spans="1:13" x14ac:dyDescent="0.25">
      <c r="A119" s="13" t="s">
        <v>22</v>
      </c>
      <c r="B119" s="10">
        <v>44542</v>
      </c>
      <c r="C119" s="11">
        <v>744</v>
      </c>
      <c r="D119" s="11">
        <v>-119</v>
      </c>
      <c r="E119" s="11">
        <v>72</v>
      </c>
      <c r="F119" s="11">
        <v>250</v>
      </c>
      <c r="G119" s="11">
        <v>0</v>
      </c>
      <c r="H119" s="11">
        <v>0</v>
      </c>
      <c r="I119" s="11">
        <v>0</v>
      </c>
      <c r="J119" s="11">
        <v>-0.22</v>
      </c>
      <c r="K119" s="22">
        <v>33.6</v>
      </c>
      <c r="L119" s="25">
        <f t="shared" si="2"/>
        <v>-2.2214755077658303E-3</v>
      </c>
      <c r="M119" s="25">
        <f t="shared" si="3"/>
        <v>0.33602150537634407</v>
      </c>
    </row>
    <row r="120" spans="1:13" x14ac:dyDescent="0.25">
      <c r="A120" s="13" t="s">
        <v>22</v>
      </c>
      <c r="B120" s="8" t="s">
        <v>11</v>
      </c>
      <c r="C120" s="9">
        <v>8760</v>
      </c>
      <c r="D120" s="9">
        <v>366357</v>
      </c>
      <c r="E120" s="9">
        <v>72</v>
      </c>
      <c r="F120" s="9">
        <v>7425.99</v>
      </c>
      <c r="G120" s="9">
        <v>0</v>
      </c>
      <c r="H120" s="9">
        <v>0</v>
      </c>
      <c r="I120" s="9">
        <v>0</v>
      </c>
      <c r="J120" s="9">
        <v>58.09</v>
      </c>
      <c r="K120" s="23">
        <v>84.77</v>
      </c>
      <c r="L120" s="25">
        <f t="shared" si="2"/>
        <v>0.58085521308980215</v>
      </c>
      <c r="M120" s="25">
        <f t="shared" si="3"/>
        <v>0.84771575342465755</v>
      </c>
    </row>
    <row r="121" spans="1:13" x14ac:dyDescent="0.25">
      <c r="A121" s="12" t="s">
        <v>23</v>
      </c>
      <c r="B121" s="6">
        <v>44197</v>
      </c>
      <c r="C121" s="7">
        <v>744</v>
      </c>
      <c r="D121" s="7">
        <v>29677</v>
      </c>
      <c r="E121" s="7">
        <v>72</v>
      </c>
      <c r="F121" s="7">
        <v>608.25</v>
      </c>
      <c r="G121" s="7">
        <v>0</v>
      </c>
      <c r="H121" s="7">
        <v>0</v>
      </c>
      <c r="I121" s="7">
        <v>0</v>
      </c>
      <c r="J121" s="7">
        <v>55.4</v>
      </c>
      <c r="K121" s="24">
        <v>81.75</v>
      </c>
      <c r="L121" s="25">
        <f t="shared" si="2"/>
        <v>0.55400612305854247</v>
      </c>
      <c r="M121" s="25">
        <f t="shared" si="3"/>
        <v>0.81754032258064513</v>
      </c>
    </row>
    <row r="122" spans="1:13" x14ac:dyDescent="0.25">
      <c r="A122" s="12" t="s">
        <v>23</v>
      </c>
      <c r="B122" s="6">
        <v>44229</v>
      </c>
      <c r="C122" s="7">
        <v>672</v>
      </c>
      <c r="D122" s="7">
        <v>9896</v>
      </c>
      <c r="E122" s="7">
        <v>72</v>
      </c>
      <c r="F122" s="7">
        <v>200.89</v>
      </c>
      <c r="G122" s="7">
        <v>0</v>
      </c>
      <c r="H122" s="7">
        <v>0</v>
      </c>
      <c r="I122" s="7">
        <v>0</v>
      </c>
      <c r="J122" s="7">
        <v>20.45</v>
      </c>
      <c r="K122" s="24">
        <v>29.89</v>
      </c>
      <c r="L122" s="25">
        <f t="shared" si="2"/>
        <v>0.20453042328042328</v>
      </c>
      <c r="M122" s="25">
        <f t="shared" si="3"/>
        <v>0.29894345238095238</v>
      </c>
    </row>
    <row r="123" spans="1:13" x14ac:dyDescent="0.25">
      <c r="A123" s="12" t="s">
        <v>23</v>
      </c>
      <c r="B123" s="6">
        <v>44258</v>
      </c>
      <c r="C123" s="7">
        <v>744</v>
      </c>
      <c r="D123" s="7">
        <v>0</v>
      </c>
      <c r="E123" s="7">
        <v>72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24">
        <v>0</v>
      </c>
      <c r="L123" s="25">
        <f t="shared" si="2"/>
        <v>0</v>
      </c>
      <c r="M123" s="25">
        <f t="shared" si="3"/>
        <v>0</v>
      </c>
    </row>
    <row r="124" spans="1:13" x14ac:dyDescent="0.25">
      <c r="A124" s="12" t="s">
        <v>23</v>
      </c>
      <c r="B124" s="6">
        <v>44290</v>
      </c>
      <c r="C124" s="7">
        <v>720</v>
      </c>
      <c r="D124" s="7">
        <v>5616</v>
      </c>
      <c r="E124" s="7">
        <v>72</v>
      </c>
      <c r="F124" s="7">
        <v>119.52</v>
      </c>
      <c r="G124" s="7">
        <v>0</v>
      </c>
      <c r="H124" s="7">
        <v>0</v>
      </c>
      <c r="I124" s="7">
        <v>0</v>
      </c>
      <c r="J124" s="7">
        <v>10.83</v>
      </c>
      <c r="K124" s="24">
        <v>16.600000000000001</v>
      </c>
      <c r="L124" s="25">
        <f t="shared" si="2"/>
        <v>0.10833333333333334</v>
      </c>
      <c r="M124" s="25">
        <f t="shared" si="3"/>
        <v>0.16599999999999998</v>
      </c>
    </row>
    <row r="125" spans="1:13" x14ac:dyDescent="0.25">
      <c r="A125" s="12" t="s">
        <v>23</v>
      </c>
      <c r="B125" s="6">
        <v>44321</v>
      </c>
      <c r="C125" s="7">
        <v>744</v>
      </c>
      <c r="D125" s="7">
        <v>39685</v>
      </c>
      <c r="E125" s="7">
        <v>72</v>
      </c>
      <c r="F125" s="7">
        <v>708.85</v>
      </c>
      <c r="G125" s="7">
        <v>0</v>
      </c>
      <c r="H125" s="7">
        <v>0</v>
      </c>
      <c r="I125" s="7">
        <v>0</v>
      </c>
      <c r="J125" s="7">
        <v>74.08</v>
      </c>
      <c r="K125" s="24">
        <v>95.28</v>
      </c>
      <c r="L125" s="25">
        <f t="shared" si="2"/>
        <v>0.74083408004778972</v>
      </c>
      <c r="M125" s="25">
        <f t="shared" si="3"/>
        <v>0.95275537634408602</v>
      </c>
    </row>
    <row r="126" spans="1:13" x14ac:dyDescent="0.25">
      <c r="A126" s="12" t="s">
        <v>23</v>
      </c>
      <c r="B126" s="6">
        <v>44353</v>
      </c>
      <c r="C126" s="7">
        <v>720</v>
      </c>
      <c r="D126" s="7">
        <v>39687</v>
      </c>
      <c r="E126" s="7">
        <v>72</v>
      </c>
      <c r="F126" s="7">
        <v>720</v>
      </c>
      <c r="G126" s="7">
        <v>0</v>
      </c>
      <c r="H126" s="7">
        <v>0</v>
      </c>
      <c r="I126" s="7">
        <v>0</v>
      </c>
      <c r="J126" s="7">
        <v>76.56</v>
      </c>
      <c r="K126" s="24">
        <v>100</v>
      </c>
      <c r="L126" s="25">
        <f t="shared" si="2"/>
        <v>0.76556712962962958</v>
      </c>
      <c r="M126" s="25">
        <f t="shared" si="3"/>
        <v>1</v>
      </c>
    </row>
    <row r="127" spans="1:13" x14ac:dyDescent="0.25">
      <c r="A127" s="12" t="s">
        <v>23</v>
      </c>
      <c r="B127" s="6">
        <v>44384</v>
      </c>
      <c r="C127" s="7">
        <v>744</v>
      </c>
      <c r="D127" s="7">
        <v>45114</v>
      </c>
      <c r="E127" s="7">
        <v>72</v>
      </c>
      <c r="F127" s="7">
        <v>714.12</v>
      </c>
      <c r="G127" s="7">
        <v>0</v>
      </c>
      <c r="H127" s="7">
        <v>0</v>
      </c>
      <c r="I127" s="7">
        <v>0</v>
      </c>
      <c r="J127" s="7">
        <v>84.22</v>
      </c>
      <c r="K127" s="24">
        <v>95.98</v>
      </c>
      <c r="L127" s="25">
        <f t="shared" si="2"/>
        <v>0.84218189964157708</v>
      </c>
      <c r="M127" s="25">
        <f t="shared" si="3"/>
        <v>0.95983870967741935</v>
      </c>
    </row>
    <row r="128" spans="1:13" x14ac:dyDescent="0.25">
      <c r="A128" s="12" t="s">
        <v>23</v>
      </c>
      <c r="B128" s="6">
        <v>44416</v>
      </c>
      <c r="C128" s="7">
        <v>744</v>
      </c>
      <c r="D128" s="7">
        <v>45377</v>
      </c>
      <c r="E128" s="7">
        <v>72</v>
      </c>
      <c r="F128" s="7">
        <v>730.53</v>
      </c>
      <c r="G128" s="7">
        <v>0</v>
      </c>
      <c r="H128" s="7">
        <v>0</v>
      </c>
      <c r="I128" s="7">
        <v>0</v>
      </c>
      <c r="J128" s="7">
        <v>84.71</v>
      </c>
      <c r="K128" s="24">
        <v>98.19</v>
      </c>
      <c r="L128" s="25">
        <f t="shared" si="2"/>
        <v>0.84709154719235369</v>
      </c>
      <c r="M128" s="25">
        <f t="shared" si="3"/>
        <v>0.9818951612903225</v>
      </c>
    </row>
    <row r="129" spans="1:13" x14ac:dyDescent="0.25">
      <c r="A129" s="12" t="s">
        <v>23</v>
      </c>
      <c r="B129" s="6">
        <v>44448</v>
      </c>
      <c r="C129" s="7">
        <v>720</v>
      </c>
      <c r="D129" s="7">
        <v>38108</v>
      </c>
      <c r="E129" s="7">
        <v>72</v>
      </c>
      <c r="F129" s="7">
        <v>693.57</v>
      </c>
      <c r="G129" s="7">
        <v>0</v>
      </c>
      <c r="H129" s="7">
        <v>0</v>
      </c>
      <c r="I129" s="7">
        <v>0</v>
      </c>
      <c r="J129" s="7">
        <v>73.510000000000005</v>
      </c>
      <c r="K129" s="24">
        <v>96.33</v>
      </c>
      <c r="L129" s="25">
        <f t="shared" si="2"/>
        <v>0.73510802469135805</v>
      </c>
      <c r="M129" s="25">
        <f t="shared" si="3"/>
        <v>0.96329166666666677</v>
      </c>
    </row>
    <row r="130" spans="1:13" x14ac:dyDescent="0.25">
      <c r="A130" s="12" t="s">
        <v>23</v>
      </c>
      <c r="B130" s="6">
        <v>44479</v>
      </c>
      <c r="C130" s="7">
        <v>744</v>
      </c>
      <c r="D130" s="7">
        <v>10611</v>
      </c>
      <c r="E130" s="7">
        <v>72</v>
      </c>
      <c r="F130" s="7">
        <v>532.91999999999996</v>
      </c>
      <c r="G130" s="7">
        <v>0</v>
      </c>
      <c r="H130" s="7">
        <v>0</v>
      </c>
      <c r="I130" s="7">
        <v>0</v>
      </c>
      <c r="J130" s="7">
        <v>19.809999999999999</v>
      </c>
      <c r="K130" s="24">
        <v>71.63</v>
      </c>
      <c r="L130" s="25">
        <f t="shared" si="2"/>
        <v>0.19808467741935484</v>
      </c>
      <c r="M130" s="25">
        <f t="shared" si="3"/>
        <v>0.71629032258064507</v>
      </c>
    </row>
    <row r="131" spans="1:13" x14ac:dyDescent="0.25">
      <c r="A131" s="12" t="s">
        <v>23</v>
      </c>
      <c r="B131" s="6">
        <v>44511</v>
      </c>
      <c r="C131" s="7">
        <v>720</v>
      </c>
      <c r="D131" s="7">
        <v>10572</v>
      </c>
      <c r="E131" s="7">
        <v>72</v>
      </c>
      <c r="F131" s="7">
        <v>717.62</v>
      </c>
      <c r="G131" s="7">
        <v>0</v>
      </c>
      <c r="H131" s="7">
        <v>0</v>
      </c>
      <c r="I131" s="7">
        <v>0</v>
      </c>
      <c r="J131" s="7">
        <v>20.39</v>
      </c>
      <c r="K131" s="24">
        <v>99.67</v>
      </c>
      <c r="L131" s="25">
        <f t="shared" si="2"/>
        <v>0.20393518518518519</v>
      </c>
      <c r="M131" s="25">
        <f t="shared" si="3"/>
        <v>0.99669444444444444</v>
      </c>
    </row>
    <row r="132" spans="1:13" x14ac:dyDescent="0.25">
      <c r="A132" s="12" t="s">
        <v>23</v>
      </c>
      <c r="B132" s="6">
        <v>44542</v>
      </c>
      <c r="C132" s="7">
        <v>744</v>
      </c>
      <c r="D132" s="7">
        <v>-119</v>
      </c>
      <c r="E132" s="7">
        <v>72</v>
      </c>
      <c r="F132" s="7">
        <v>250</v>
      </c>
      <c r="G132" s="7">
        <v>0</v>
      </c>
      <c r="H132" s="7">
        <v>0</v>
      </c>
      <c r="I132" s="7">
        <v>0</v>
      </c>
      <c r="J132" s="7">
        <v>-0.22</v>
      </c>
      <c r="K132" s="24">
        <v>33.6</v>
      </c>
      <c r="L132" s="25">
        <f t="shared" ref="L132:L195" si="4">D132/(E132*C132)</f>
        <v>-2.2214755077658303E-3</v>
      </c>
      <c r="M132" s="25">
        <f t="shared" ref="M132:M195" si="5">(F132-G132-H132-I132)/(C132)</f>
        <v>0.33602150537634407</v>
      </c>
    </row>
    <row r="133" spans="1:13" x14ac:dyDescent="0.25">
      <c r="A133" s="12" t="s">
        <v>23</v>
      </c>
      <c r="B133" s="8" t="s">
        <v>11</v>
      </c>
      <c r="C133" s="9">
        <v>8760</v>
      </c>
      <c r="D133" s="9">
        <v>274224</v>
      </c>
      <c r="E133" s="9">
        <v>72</v>
      </c>
      <c r="F133" s="9">
        <v>5996.27</v>
      </c>
      <c r="G133" s="9">
        <v>0</v>
      </c>
      <c r="H133" s="9">
        <v>0</v>
      </c>
      <c r="I133" s="9">
        <v>0</v>
      </c>
      <c r="J133" s="9">
        <v>43.48</v>
      </c>
      <c r="K133" s="23">
        <v>68.45</v>
      </c>
      <c r="L133" s="25">
        <f t="shared" si="4"/>
        <v>0.43477929984779301</v>
      </c>
      <c r="M133" s="25">
        <f t="shared" si="5"/>
        <v>0.68450570776255715</v>
      </c>
    </row>
    <row r="134" spans="1:13" x14ac:dyDescent="0.25">
      <c r="A134" s="12" t="s">
        <v>10</v>
      </c>
      <c r="B134" s="6">
        <v>44197</v>
      </c>
      <c r="C134" s="7">
        <v>744</v>
      </c>
      <c r="D134" s="7">
        <v>28948</v>
      </c>
      <c r="E134" s="7">
        <v>83</v>
      </c>
      <c r="F134" s="7">
        <v>732.55</v>
      </c>
      <c r="G134" s="7">
        <v>111.29</v>
      </c>
      <c r="H134" s="7">
        <v>25.4</v>
      </c>
      <c r="I134" s="7">
        <v>0</v>
      </c>
      <c r="J134" s="7">
        <v>46.88</v>
      </c>
      <c r="K134" s="24">
        <v>80.09</v>
      </c>
      <c r="L134" s="25">
        <f t="shared" si="4"/>
        <v>0.46877833916310402</v>
      </c>
      <c r="M134" s="25">
        <f t="shared" si="5"/>
        <v>0.80088709677419356</v>
      </c>
    </row>
    <row r="135" spans="1:13" x14ac:dyDescent="0.25">
      <c r="A135" s="12" t="s">
        <v>10</v>
      </c>
      <c r="B135" s="6">
        <v>44229</v>
      </c>
      <c r="C135" s="7">
        <v>672</v>
      </c>
      <c r="D135" s="7">
        <v>21861</v>
      </c>
      <c r="E135" s="7">
        <v>83</v>
      </c>
      <c r="F135" s="7">
        <v>635.08000000000004</v>
      </c>
      <c r="G135" s="7">
        <v>15.75</v>
      </c>
      <c r="H135" s="7">
        <v>214.44</v>
      </c>
      <c r="I135" s="7">
        <v>0</v>
      </c>
      <c r="J135" s="7">
        <v>39.19</v>
      </c>
      <c r="K135" s="24">
        <v>60.25</v>
      </c>
      <c r="L135" s="25">
        <f t="shared" si="4"/>
        <v>0.39194277108433734</v>
      </c>
      <c r="M135" s="25">
        <f t="shared" si="5"/>
        <v>0.60251488095238104</v>
      </c>
    </row>
    <row r="136" spans="1:13" x14ac:dyDescent="0.25">
      <c r="A136" s="12" t="s">
        <v>10</v>
      </c>
      <c r="B136" s="6">
        <v>44258</v>
      </c>
      <c r="C136" s="7">
        <v>744</v>
      </c>
      <c r="D136" s="7">
        <v>8312</v>
      </c>
      <c r="E136" s="7">
        <v>83</v>
      </c>
      <c r="F136" s="7">
        <v>300.23</v>
      </c>
      <c r="G136" s="7">
        <v>0</v>
      </c>
      <c r="H136" s="7">
        <v>159.16</v>
      </c>
      <c r="I136" s="7">
        <v>0</v>
      </c>
      <c r="J136" s="7">
        <v>13.46</v>
      </c>
      <c r="K136" s="24">
        <v>18.96</v>
      </c>
      <c r="L136" s="25">
        <f t="shared" si="4"/>
        <v>0.13460292784039382</v>
      </c>
      <c r="M136" s="25">
        <f t="shared" si="5"/>
        <v>0.18961021505376346</v>
      </c>
    </row>
    <row r="137" spans="1:13" x14ac:dyDescent="0.25">
      <c r="A137" s="12" t="s">
        <v>10</v>
      </c>
      <c r="B137" s="6">
        <v>44290</v>
      </c>
      <c r="C137" s="7">
        <v>720</v>
      </c>
      <c r="D137" s="7">
        <v>22012</v>
      </c>
      <c r="E137" s="7">
        <v>83</v>
      </c>
      <c r="F137" s="7">
        <v>689.05</v>
      </c>
      <c r="G137" s="7">
        <v>0</v>
      </c>
      <c r="H137" s="7">
        <v>265.24</v>
      </c>
      <c r="I137" s="7">
        <v>0</v>
      </c>
      <c r="J137" s="7">
        <v>36.83</v>
      </c>
      <c r="K137" s="24">
        <v>58.86</v>
      </c>
      <c r="L137" s="25">
        <f t="shared" si="4"/>
        <v>0.36834002677376171</v>
      </c>
      <c r="M137" s="25">
        <f t="shared" si="5"/>
        <v>0.58862499999999995</v>
      </c>
    </row>
    <row r="138" spans="1:13" x14ac:dyDescent="0.25">
      <c r="A138" s="12" t="s">
        <v>10</v>
      </c>
      <c r="B138" s="6">
        <v>44321</v>
      </c>
      <c r="C138" s="7">
        <v>744</v>
      </c>
      <c r="D138" s="7">
        <v>40555</v>
      </c>
      <c r="E138" s="7">
        <v>83</v>
      </c>
      <c r="F138" s="7">
        <v>744</v>
      </c>
      <c r="G138" s="7">
        <v>0</v>
      </c>
      <c r="H138" s="7">
        <v>0</v>
      </c>
      <c r="I138" s="7">
        <v>0</v>
      </c>
      <c r="J138" s="7">
        <v>65.67</v>
      </c>
      <c r="K138" s="24">
        <v>100</v>
      </c>
      <c r="L138" s="25">
        <f t="shared" si="4"/>
        <v>0.65673986267651252</v>
      </c>
      <c r="M138" s="25">
        <f t="shared" si="5"/>
        <v>1</v>
      </c>
    </row>
    <row r="139" spans="1:13" x14ac:dyDescent="0.25">
      <c r="A139" s="12" t="s">
        <v>10</v>
      </c>
      <c r="B139" s="6">
        <v>44353</v>
      </c>
      <c r="C139" s="7">
        <v>720</v>
      </c>
      <c r="D139" s="7">
        <v>38215</v>
      </c>
      <c r="E139" s="7">
        <v>83</v>
      </c>
      <c r="F139" s="7">
        <v>720</v>
      </c>
      <c r="G139" s="7">
        <v>0</v>
      </c>
      <c r="H139" s="7">
        <v>0</v>
      </c>
      <c r="I139" s="7">
        <v>0</v>
      </c>
      <c r="J139" s="7">
        <v>63.95</v>
      </c>
      <c r="K139" s="24">
        <v>100</v>
      </c>
      <c r="L139" s="25">
        <f t="shared" si="4"/>
        <v>0.63947456492637211</v>
      </c>
      <c r="M139" s="25">
        <f t="shared" si="5"/>
        <v>1</v>
      </c>
    </row>
    <row r="140" spans="1:13" x14ac:dyDescent="0.25">
      <c r="A140" s="12" t="s">
        <v>10</v>
      </c>
      <c r="B140" s="6">
        <v>44384</v>
      </c>
      <c r="C140" s="7">
        <v>744</v>
      </c>
      <c r="D140" s="7">
        <v>42526</v>
      </c>
      <c r="E140" s="7">
        <v>113</v>
      </c>
      <c r="F140" s="7">
        <v>744</v>
      </c>
      <c r="G140" s="7">
        <v>0</v>
      </c>
      <c r="H140" s="7">
        <v>0</v>
      </c>
      <c r="I140" s="7">
        <v>0</v>
      </c>
      <c r="J140" s="7">
        <v>50.58</v>
      </c>
      <c r="K140" s="24">
        <v>100</v>
      </c>
      <c r="L140" s="25">
        <f t="shared" si="4"/>
        <v>0.50582833761537727</v>
      </c>
      <c r="M140" s="25">
        <f t="shared" si="5"/>
        <v>1</v>
      </c>
    </row>
    <row r="141" spans="1:13" x14ac:dyDescent="0.25">
      <c r="A141" s="12" t="s">
        <v>10</v>
      </c>
      <c r="B141" s="6">
        <v>44416</v>
      </c>
      <c r="C141" s="7">
        <v>744</v>
      </c>
      <c r="D141" s="7">
        <v>43835</v>
      </c>
      <c r="E141" s="7">
        <v>113</v>
      </c>
      <c r="F141" s="7">
        <v>744</v>
      </c>
      <c r="G141" s="7">
        <v>8.1</v>
      </c>
      <c r="H141" s="7">
        <v>0</v>
      </c>
      <c r="I141" s="7">
        <v>0</v>
      </c>
      <c r="J141" s="7">
        <v>52.14</v>
      </c>
      <c r="K141" s="24">
        <v>98.91</v>
      </c>
      <c r="L141" s="25">
        <f t="shared" si="4"/>
        <v>0.52139832524502805</v>
      </c>
      <c r="M141" s="25">
        <f t="shared" si="5"/>
        <v>0.98911290322580647</v>
      </c>
    </row>
    <row r="142" spans="1:13" x14ac:dyDescent="0.25">
      <c r="A142" s="12" t="s">
        <v>10</v>
      </c>
      <c r="B142" s="6">
        <v>44448</v>
      </c>
      <c r="C142" s="7">
        <v>720</v>
      </c>
      <c r="D142" s="7">
        <v>41493</v>
      </c>
      <c r="E142" s="7">
        <v>113</v>
      </c>
      <c r="F142" s="7">
        <v>710.75</v>
      </c>
      <c r="G142" s="7">
        <v>14.26</v>
      </c>
      <c r="H142" s="7">
        <v>0</v>
      </c>
      <c r="I142" s="7">
        <v>0</v>
      </c>
      <c r="J142" s="7">
        <v>51</v>
      </c>
      <c r="K142" s="24">
        <v>96.73</v>
      </c>
      <c r="L142" s="25">
        <f t="shared" si="4"/>
        <v>0.50999262536873158</v>
      </c>
      <c r="M142" s="25">
        <f t="shared" si="5"/>
        <v>0.96734722222222225</v>
      </c>
    </row>
    <row r="143" spans="1:13" x14ac:dyDescent="0.25">
      <c r="A143" s="12" t="s">
        <v>10</v>
      </c>
      <c r="B143" s="6">
        <v>44479</v>
      </c>
      <c r="C143" s="7">
        <v>744</v>
      </c>
      <c r="D143" s="7">
        <v>10273</v>
      </c>
      <c r="E143" s="7">
        <v>113</v>
      </c>
      <c r="F143" s="7">
        <v>171.5</v>
      </c>
      <c r="G143" s="7">
        <v>0</v>
      </c>
      <c r="H143" s="7">
        <v>0</v>
      </c>
      <c r="I143" s="7">
        <v>0</v>
      </c>
      <c r="J143" s="7">
        <v>12.22</v>
      </c>
      <c r="K143" s="24">
        <v>23.05</v>
      </c>
      <c r="L143" s="25">
        <f t="shared" si="4"/>
        <v>0.12219288229136931</v>
      </c>
      <c r="M143" s="25">
        <f t="shared" si="5"/>
        <v>0.23051075268817203</v>
      </c>
    </row>
    <row r="144" spans="1:13" x14ac:dyDescent="0.25">
      <c r="A144" s="12" t="s">
        <v>10</v>
      </c>
      <c r="B144" s="6">
        <v>44511</v>
      </c>
      <c r="C144" s="7">
        <v>720</v>
      </c>
      <c r="D144" s="7">
        <v>0</v>
      </c>
      <c r="E144" s="7">
        <v>113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24">
        <v>0</v>
      </c>
      <c r="L144" s="25">
        <f t="shared" si="4"/>
        <v>0</v>
      </c>
      <c r="M144" s="25">
        <f t="shared" si="5"/>
        <v>0</v>
      </c>
    </row>
    <row r="145" spans="1:13" x14ac:dyDescent="0.25">
      <c r="A145" s="12" t="s">
        <v>10</v>
      </c>
      <c r="B145" s="6">
        <v>44542</v>
      </c>
      <c r="C145" s="7">
        <v>744</v>
      </c>
      <c r="D145" s="7">
        <v>0</v>
      </c>
      <c r="E145" s="7">
        <v>113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24">
        <v>0</v>
      </c>
      <c r="L145" s="25">
        <f t="shared" si="4"/>
        <v>0</v>
      </c>
      <c r="M145" s="25">
        <f t="shared" si="5"/>
        <v>0</v>
      </c>
    </row>
    <row r="146" spans="1:13" x14ac:dyDescent="0.25">
      <c r="A146" s="12" t="s">
        <v>10</v>
      </c>
      <c r="B146" s="8" t="s">
        <v>11</v>
      </c>
      <c r="C146" s="9">
        <v>8760</v>
      </c>
      <c r="D146" s="9">
        <v>298030</v>
      </c>
      <c r="E146" s="9">
        <v>98</v>
      </c>
      <c r="F146" s="9">
        <v>6191.16</v>
      </c>
      <c r="G146" s="9">
        <v>149.4</v>
      </c>
      <c r="H146" s="9">
        <v>664.24</v>
      </c>
      <c r="I146" s="9">
        <v>0</v>
      </c>
      <c r="J146" s="9">
        <v>34.72</v>
      </c>
      <c r="K146" s="23">
        <v>61.39</v>
      </c>
      <c r="L146" s="25">
        <f t="shared" si="4"/>
        <v>0.3471600969154785</v>
      </c>
      <c r="M146" s="25">
        <f t="shared" si="5"/>
        <v>0.61387214611872154</v>
      </c>
    </row>
    <row r="147" spans="1:13" x14ac:dyDescent="0.25">
      <c r="A147" s="13" t="s">
        <v>24</v>
      </c>
      <c r="B147" s="10">
        <v>44197</v>
      </c>
      <c r="C147" s="11">
        <v>744</v>
      </c>
      <c r="D147" s="11">
        <v>1952</v>
      </c>
      <c r="E147" s="11">
        <v>72</v>
      </c>
      <c r="F147" s="11">
        <v>395.78</v>
      </c>
      <c r="G147" s="11">
        <v>0</v>
      </c>
      <c r="H147" s="11">
        <v>0</v>
      </c>
      <c r="I147" s="11">
        <v>0</v>
      </c>
      <c r="J147" s="11">
        <v>3.64</v>
      </c>
      <c r="K147" s="22">
        <v>53.2</v>
      </c>
      <c r="L147" s="25">
        <f t="shared" si="4"/>
        <v>3.6439665471923538E-2</v>
      </c>
      <c r="M147" s="25">
        <f t="shared" si="5"/>
        <v>0.53196236559139787</v>
      </c>
    </row>
    <row r="148" spans="1:13" x14ac:dyDescent="0.25">
      <c r="A148" s="13" t="s">
        <v>24</v>
      </c>
      <c r="B148" s="10">
        <v>44229</v>
      </c>
      <c r="C148" s="11">
        <v>672</v>
      </c>
      <c r="D148" s="11">
        <v>3669</v>
      </c>
      <c r="E148" s="11">
        <v>72</v>
      </c>
      <c r="F148" s="11">
        <v>672</v>
      </c>
      <c r="G148" s="11">
        <v>0</v>
      </c>
      <c r="H148" s="11">
        <v>0</v>
      </c>
      <c r="I148" s="11">
        <v>0</v>
      </c>
      <c r="J148" s="11">
        <v>7.58</v>
      </c>
      <c r="K148" s="22">
        <v>100</v>
      </c>
      <c r="L148" s="25">
        <f t="shared" si="4"/>
        <v>7.5830853174603169E-2</v>
      </c>
      <c r="M148" s="25">
        <f t="shared" si="5"/>
        <v>1</v>
      </c>
    </row>
    <row r="149" spans="1:13" x14ac:dyDescent="0.25">
      <c r="A149" s="13" t="s">
        <v>24</v>
      </c>
      <c r="B149" s="10">
        <v>44258</v>
      </c>
      <c r="C149" s="11">
        <v>744</v>
      </c>
      <c r="D149" s="11">
        <v>7426</v>
      </c>
      <c r="E149" s="11">
        <v>72</v>
      </c>
      <c r="F149" s="11">
        <v>707.82</v>
      </c>
      <c r="G149" s="11">
        <v>0</v>
      </c>
      <c r="H149" s="11">
        <v>0</v>
      </c>
      <c r="I149" s="11">
        <v>0</v>
      </c>
      <c r="J149" s="11">
        <v>13.86</v>
      </c>
      <c r="K149" s="22">
        <v>95.14</v>
      </c>
      <c r="L149" s="25">
        <f t="shared" si="4"/>
        <v>0.13862753882915174</v>
      </c>
      <c r="M149" s="25">
        <f t="shared" si="5"/>
        <v>0.95137096774193552</v>
      </c>
    </row>
    <row r="150" spans="1:13" x14ac:dyDescent="0.25">
      <c r="A150" s="13" t="s">
        <v>24</v>
      </c>
      <c r="B150" s="10">
        <v>44290</v>
      </c>
      <c r="C150" s="11">
        <v>720</v>
      </c>
      <c r="D150" s="11">
        <v>2595</v>
      </c>
      <c r="E150" s="11">
        <v>72</v>
      </c>
      <c r="F150" s="11">
        <v>271.47000000000003</v>
      </c>
      <c r="G150" s="11">
        <v>0</v>
      </c>
      <c r="H150" s="11">
        <v>0</v>
      </c>
      <c r="I150" s="11">
        <v>0</v>
      </c>
      <c r="J150" s="11">
        <v>5.01</v>
      </c>
      <c r="K150" s="22">
        <v>37.700000000000003</v>
      </c>
      <c r="L150" s="25">
        <f t="shared" si="4"/>
        <v>5.0057870370370371E-2</v>
      </c>
      <c r="M150" s="25">
        <f t="shared" si="5"/>
        <v>0.37704166666666672</v>
      </c>
    </row>
    <row r="151" spans="1:13" x14ac:dyDescent="0.25">
      <c r="A151" s="13" t="s">
        <v>24</v>
      </c>
      <c r="B151" s="10">
        <v>44321</v>
      </c>
      <c r="C151" s="11">
        <v>744</v>
      </c>
      <c r="D151" s="11">
        <v>-128</v>
      </c>
      <c r="E151" s="11">
        <v>70</v>
      </c>
      <c r="F151" s="11">
        <v>744</v>
      </c>
      <c r="G151" s="11">
        <v>0</v>
      </c>
      <c r="H151" s="11">
        <v>0</v>
      </c>
      <c r="I151" s="11">
        <v>0</v>
      </c>
      <c r="J151" s="11">
        <v>-0.25</v>
      </c>
      <c r="K151" s="22">
        <v>100</v>
      </c>
      <c r="L151" s="25">
        <f t="shared" si="4"/>
        <v>-2.4577572964669739E-3</v>
      </c>
      <c r="M151" s="25">
        <f t="shared" si="5"/>
        <v>1</v>
      </c>
    </row>
    <row r="152" spans="1:13" x14ac:dyDescent="0.25">
      <c r="A152" s="13" t="s">
        <v>24</v>
      </c>
      <c r="B152" s="10">
        <v>44353</v>
      </c>
      <c r="C152" s="11">
        <v>720</v>
      </c>
      <c r="D152" s="11">
        <v>6271</v>
      </c>
      <c r="E152" s="11">
        <v>70</v>
      </c>
      <c r="F152" s="11">
        <v>697.02</v>
      </c>
      <c r="G152" s="11">
        <v>0</v>
      </c>
      <c r="H152" s="11">
        <v>0</v>
      </c>
      <c r="I152" s="11">
        <v>0</v>
      </c>
      <c r="J152" s="11">
        <v>12.44</v>
      </c>
      <c r="K152" s="22">
        <v>96.81</v>
      </c>
      <c r="L152" s="25">
        <f t="shared" si="4"/>
        <v>0.12442460317460317</v>
      </c>
      <c r="M152" s="25">
        <f t="shared" si="5"/>
        <v>0.9680833333333333</v>
      </c>
    </row>
    <row r="153" spans="1:13" x14ac:dyDescent="0.25">
      <c r="A153" s="13" t="s">
        <v>24</v>
      </c>
      <c r="B153" s="10">
        <v>44384</v>
      </c>
      <c r="C153" s="11">
        <v>744</v>
      </c>
      <c r="D153" s="11">
        <v>11001</v>
      </c>
      <c r="E153" s="11">
        <v>70</v>
      </c>
      <c r="F153" s="11">
        <v>744</v>
      </c>
      <c r="G153" s="11">
        <v>0</v>
      </c>
      <c r="H153" s="11">
        <v>0</v>
      </c>
      <c r="I153" s="11">
        <v>0</v>
      </c>
      <c r="J153" s="11">
        <v>21.12</v>
      </c>
      <c r="K153" s="22">
        <v>100</v>
      </c>
      <c r="L153" s="25">
        <f t="shared" si="4"/>
        <v>0.21123271889400921</v>
      </c>
      <c r="M153" s="25">
        <f t="shared" si="5"/>
        <v>1</v>
      </c>
    </row>
    <row r="154" spans="1:13" x14ac:dyDescent="0.25">
      <c r="A154" s="13" t="s">
        <v>24</v>
      </c>
      <c r="B154" s="10">
        <v>44416</v>
      </c>
      <c r="C154" s="11">
        <v>744</v>
      </c>
      <c r="D154" s="11">
        <v>14723</v>
      </c>
      <c r="E154" s="11">
        <v>70</v>
      </c>
      <c r="F154" s="11">
        <v>744</v>
      </c>
      <c r="G154" s="11">
        <v>0</v>
      </c>
      <c r="H154" s="11">
        <v>0</v>
      </c>
      <c r="I154" s="11">
        <v>0</v>
      </c>
      <c r="J154" s="11">
        <v>28.27</v>
      </c>
      <c r="K154" s="22">
        <v>100</v>
      </c>
      <c r="L154" s="25">
        <f t="shared" si="4"/>
        <v>0.28269969278033796</v>
      </c>
      <c r="M154" s="25">
        <f t="shared" si="5"/>
        <v>1</v>
      </c>
    </row>
    <row r="155" spans="1:13" x14ac:dyDescent="0.25">
      <c r="A155" s="13" t="s">
        <v>24</v>
      </c>
      <c r="B155" s="10">
        <v>44448</v>
      </c>
      <c r="C155" s="11">
        <v>720</v>
      </c>
      <c r="D155" s="11">
        <v>6902</v>
      </c>
      <c r="E155" s="11">
        <v>70</v>
      </c>
      <c r="F155" s="11">
        <v>630.35</v>
      </c>
      <c r="G155" s="11">
        <v>0</v>
      </c>
      <c r="H155" s="11">
        <v>0</v>
      </c>
      <c r="I155" s="11">
        <v>0</v>
      </c>
      <c r="J155" s="11">
        <v>13.69</v>
      </c>
      <c r="K155" s="22">
        <v>87.55</v>
      </c>
      <c r="L155" s="25">
        <f t="shared" si="4"/>
        <v>0.13694444444444445</v>
      </c>
      <c r="M155" s="25">
        <f t="shared" si="5"/>
        <v>0.87548611111111119</v>
      </c>
    </row>
    <row r="156" spans="1:13" x14ac:dyDescent="0.25">
      <c r="A156" s="13" t="s">
        <v>24</v>
      </c>
      <c r="B156" s="10">
        <v>44479</v>
      </c>
      <c r="C156" s="11">
        <v>744</v>
      </c>
      <c r="D156" s="11">
        <v>1719</v>
      </c>
      <c r="E156" s="11">
        <v>72</v>
      </c>
      <c r="F156" s="11">
        <v>612.25</v>
      </c>
      <c r="G156" s="11">
        <v>0</v>
      </c>
      <c r="H156" s="11">
        <v>0</v>
      </c>
      <c r="I156" s="11">
        <v>0</v>
      </c>
      <c r="J156" s="11">
        <v>3.21</v>
      </c>
      <c r="K156" s="22">
        <v>82.29</v>
      </c>
      <c r="L156" s="25">
        <f t="shared" si="4"/>
        <v>3.2090053763440859E-2</v>
      </c>
      <c r="M156" s="25">
        <f t="shared" si="5"/>
        <v>0.82291666666666663</v>
      </c>
    </row>
    <row r="157" spans="1:13" x14ac:dyDescent="0.25">
      <c r="A157" s="13" t="s">
        <v>24</v>
      </c>
      <c r="B157" s="10">
        <v>44511</v>
      </c>
      <c r="C157" s="11">
        <v>720</v>
      </c>
      <c r="D157" s="11">
        <v>2160</v>
      </c>
      <c r="E157" s="11">
        <v>72</v>
      </c>
      <c r="F157" s="11">
        <v>526.16999999999996</v>
      </c>
      <c r="G157" s="11">
        <v>0</v>
      </c>
      <c r="H157" s="11">
        <v>0</v>
      </c>
      <c r="I157" s="11">
        <v>0</v>
      </c>
      <c r="J157" s="11">
        <v>4.17</v>
      </c>
      <c r="K157" s="22">
        <v>73.08</v>
      </c>
      <c r="L157" s="25">
        <f t="shared" si="4"/>
        <v>4.1666666666666664E-2</v>
      </c>
      <c r="M157" s="25">
        <f t="shared" si="5"/>
        <v>0.73079166666666662</v>
      </c>
    </row>
    <row r="158" spans="1:13" x14ac:dyDescent="0.25">
      <c r="A158" s="13" t="s">
        <v>24</v>
      </c>
      <c r="B158" s="10">
        <v>44542</v>
      </c>
      <c r="C158" s="11">
        <v>744</v>
      </c>
      <c r="D158" s="11">
        <v>43308</v>
      </c>
      <c r="E158" s="11">
        <v>72</v>
      </c>
      <c r="F158" s="11">
        <v>743.1</v>
      </c>
      <c r="G158" s="11">
        <v>0</v>
      </c>
      <c r="H158" s="11">
        <v>0</v>
      </c>
      <c r="I158" s="11">
        <v>0</v>
      </c>
      <c r="J158" s="11">
        <v>80.849999999999994</v>
      </c>
      <c r="K158" s="22">
        <v>99.88</v>
      </c>
      <c r="L158" s="25">
        <f t="shared" si="4"/>
        <v>0.80846774193548387</v>
      </c>
      <c r="M158" s="25">
        <f t="shared" si="5"/>
        <v>0.99879032258064515</v>
      </c>
    </row>
    <row r="159" spans="1:13" x14ac:dyDescent="0.25">
      <c r="A159" s="13" t="s">
        <v>24</v>
      </c>
      <c r="B159" s="8" t="s">
        <v>11</v>
      </c>
      <c r="C159" s="9">
        <v>8760</v>
      </c>
      <c r="D159" s="9">
        <v>101598</v>
      </c>
      <c r="E159" s="9">
        <v>71.17</v>
      </c>
      <c r="F159" s="9">
        <v>7487.96</v>
      </c>
      <c r="G159" s="9">
        <v>0</v>
      </c>
      <c r="H159" s="9">
        <v>0</v>
      </c>
      <c r="I159" s="9">
        <v>0</v>
      </c>
      <c r="J159" s="9">
        <v>16.3</v>
      </c>
      <c r="K159" s="23">
        <v>85.48</v>
      </c>
      <c r="L159" s="25">
        <f t="shared" si="4"/>
        <v>0.16296115224784952</v>
      </c>
      <c r="M159" s="25">
        <f t="shared" si="5"/>
        <v>0.8547899543378995</v>
      </c>
    </row>
    <row r="160" spans="1:13" x14ac:dyDescent="0.25">
      <c r="A160" s="12" t="s">
        <v>25</v>
      </c>
      <c r="B160" s="6">
        <v>44197</v>
      </c>
      <c r="C160" s="7">
        <v>744</v>
      </c>
      <c r="D160" s="7">
        <v>2462</v>
      </c>
      <c r="E160" s="7">
        <v>72</v>
      </c>
      <c r="F160" s="7">
        <v>419.75</v>
      </c>
      <c r="G160" s="7">
        <v>0</v>
      </c>
      <c r="H160" s="7">
        <v>0</v>
      </c>
      <c r="I160" s="7">
        <v>0</v>
      </c>
      <c r="J160" s="7">
        <v>4.5999999999999996</v>
      </c>
      <c r="K160" s="24">
        <v>56.42</v>
      </c>
      <c r="L160" s="25">
        <f t="shared" si="4"/>
        <v>4.596027479091995E-2</v>
      </c>
      <c r="M160" s="25">
        <f t="shared" si="5"/>
        <v>0.56418010752688175</v>
      </c>
    </row>
    <row r="161" spans="1:13" x14ac:dyDescent="0.25">
      <c r="A161" s="12" t="s">
        <v>25</v>
      </c>
      <c r="B161" s="6">
        <v>44229</v>
      </c>
      <c r="C161" s="7">
        <v>672</v>
      </c>
      <c r="D161" s="7">
        <v>1196</v>
      </c>
      <c r="E161" s="7">
        <v>72</v>
      </c>
      <c r="F161" s="7">
        <v>667.5</v>
      </c>
      <c r="G161" s="7">
        <v>0</v>
      </c>
      <c r="H161" s="7">
        <v>0</v>
      </c>
      <c r="I161" s="7">
        <v>0</v>
      </c>
      <c r="J161" s="7">
        <v>2.4700000000000002</v>
      </c>
      <c r="K161" s="24">
        <v>99.33</v>
      </c>
      <c r="L161" s="25">
        <f t="shared" si="4"/>
        <v>2.4718915343915345E-2</v>
      </c>
      <c r="M161" s="25">
        <f t="shared" si="5"/>
        <v>0.9933035714285714</v>
      </c>
    </row>
    <row r="162" spans="1:13" x14ac:dyDescent="0.25">
      <c r="A162" s="12" t="s">
        <v>25</v>
      </c>
      <c r="B162" s="6">
        <v>44258</v>
      </c>
      <c r="C162" s="7">
        <v>744</v>
      </c>
      <c r="D162" s="7">
        <v>25227</v>
      </c>
      <c r="E162" s="7">
        <v>72</v>
      </c>
      <c r="F162" s="7">
        <v>744</v>
      </c>
      <c r="G162" s="7">
        <v>0</v>
      </c>
      <c r="H162" s="7">
        <v>0</v>
      </c>
      <c r="I162" s="7">
        <v>0</v>
      </c>
      <c r="J162" s="7">
        <v>47.09</v>
      </c>
      <c r="K162" s="24">
        <v>100</v>
      </c>
      <c r="L162" s="25">
        <f t="shared" si="4"/>
        <v>0.47093413978494625</v>
      </c>
      <c r="M162" s="25">
        <f t="shared" si="5"/>
        <v>1</v>
      </c>
    </row>
    <row r="163" spans="1:13" x14ac:dyDescent="0.25">
      <c r="A163" s="12" t="s">
        <v>25</v>
      </c>
      <c r="B163" s="6">
        <v>44290</v>
      </c>
      <c r="C163" s="7">
        <v>720</v>
      </c>
      <c r="D163" s="7">
        <v>9416</v>
      </c>
      <c r="E163" s="7">
        <v>72</v>
      </c>
      <c r="F163" s="7">
        <v>456.33</v>
      </c>
      <c r="G163" s="7">
        <v>0</v>
      </c>
      <c r="H163" s="7">
        <v>0</v>
      </c>
      <c r="I163" s="7">
        <v>0</v>
      </c>
      <c r="J163" s="7">
        <v>18.16</v>
      </c>
      <c r="K163" s="24">
        <v>63.38</v>
      </c>
      <c r="L163" s="25">
        <f t="shared" si="4"/>
        <v>0.1816358024691358</v>
      </c>
      <c r="M163" s="25">
        <f t="shared" si="5"/>
        <v>0.63379166666666664</v>
      </c>
    </row>
    <row r="164" spans="1:13" x14ac:dyDescent="0.25">
      <c r="A164" s="12" t="s">
        <v>25</v>
      </c>
      <c r="B164" s="6">
        <v>44321</v>
      </c>
      <c r="C164" s="7">
        <v>744</v>
      </c>
      <c r="D164" s="7">
        <v>0</v>
      </c>
      <c r="E164" s="7">
        <v>70</v>
      </c>
      <c r="F164" s="7">
        <v>744</v>
      </c>
      <c r="G164" s="7">
        <v>0</v>
      </c>
      <c r="H164" s="7">
        <v>0</v>
      </c>
      <c r="I164" s="7">
        <v>0</v>
      </c>
      <c r="J164" s="7">
        <v>0</v>
      </c>
      <c r="K164" s="24">
        <v>100</v>
      </c>
      <c r="L164" s="25">
        <f t="shared" si="4"/>
        <v>0</v>
      </c>
      <c r="M164" s="25">
        <f t="shared" si="5"/>
        <v>1</v>
      </c>
    </row>
    <row r="165" spans="1:13" x14ac:dyDescent="0.25">
      <c r="A165" s="12" t="s">
        <v>25</v>
      </c>
      <c r="B165" s="6">
        <v>44353</v>
      </c>
      <c r="C165" s="7">
        <v>720</v>
      </c>
      <c r="D165" s="7">
        <v>2801</v>
      </c>
      <c r="E165" s="7">
        <v>70</v>
      </c>
      <c r="F165" s="7">
        <v>715.63</v>
      </c>
      <c r="G165" s="7">
        <v>0</v>
      </c>
      <c r="H165" s="7">
        <v>0</v>
      </c>
      <c r="I165" s="7">
        <v>0</v>
      </c>
      <c r="J165" s="7">
        <v>5.56</v>
      </c>
      <c r="K165" s="24">
        <v>99.39</v>
      </c>
      <c r="L165" s="25">
        <f t="shared" si="4"/>
        <v>5.5575396825396826E-2</v>
      </c>
      <c r="M165" s="25">
        <f t="shared" si="5"/>
        <v>0.99393055555555554</v>
      </c>
    </row>
    <row r="166" spans="1:13" x14ac:dyDescent="0.25">
      <c r="A166" s="12" t="s">
        <v>25</v>
      </c>
      <c r="B166" s="6">
        <v>44384</v>
      </c>
      <c r="C166" s="7">
        <v>744</v>
      </c>
      <c r="D166" s="7">
        <v>6745</v>
      </c>
      <c r="E166" s="7">
        <v>70</v>
      </c>
      <c r="F166" s="7">
        <v>743.85</v>
      </c>
      <c r="G166" s="7">
        <v>0</v>
      </c>
      <c r="H166" s="7">
        <v>0</v>
      </c>
      <c r="I166" s="7">
        <v>0</v>
      </c>
      <c r="J166" s="7">
        <v>12.95</v>
      </c>
      <c r="K166" s="24">
        <v>99.98</v>
      </c>
      <c r="L166" s="25">
        <f t="shared" si="4"/>
        <v>0.12951228878648233</v>
      </c>
      <c r="M166" s="25">
        <f t="shared" si="5"/>
        <v>0.99979838709677427</v>
      </c>
    </row>
    <row r="167" spans="1:13" x14ac:dyDescent="0.25">
      <c r="A167" s="12" t="s">
        <v>25</v>
      </c>
      <c r="B167" s="6">
        <v>44416</v>
      </c>
      <c r="C167" s="7">
        <v>744</v>
      </c>
      <c r="D167" s="7">
        <v>9820</v>
      </c>
      <c r="E167" s="7">
        <v>70</v>
      </c>
      <c r="F167" s="7">
        <v>732.82</v>
      </c>
      <c r="G167" s="7">
        <v>0</v>
      </c>
      <c r="H167" s="7">
        <v>0</v>
      </c>
      <c r="I167" s="7">
        <v>0</v>
      </c>
      <c r="J167" s="7">
        <v>18.86</v>
      </c>
      <c r="K167" s="24">
        <v>98.5</v>
      </c>
      <c r="L167" s="25">
        <f t="shared" si="4"/>
        <v>0.18855606758832566</v>
      </c>
      <c r="M167" s="25">
        <f t="shared" si="5"/>
        <v>0.98497311827957001</v>
      </c>
    </row>
    <row r="168" spans="1:13" x14ac:dyDescent="0.25">
      <c r="A168" s="12" t="s">
        <v>25</v>
      </c>
      <c r="B168" s="6">
        <v>44448</v>
      </c>
      <c r="C168" s="7">
        <v>720</v>
      </c>
      <c r="D168" s="7">
        <v>9463</v>
      </c>
      <c r="E168" s="7">
        <v>70</v>
      </c>
      <c r="F168" s="7">
        <v>623.20000000000005</v>
      </c>
      <c r="G168" s="7">
        <v>0</v>
      </c>
      <c r="H168" s="7">
        <v>0</v>
      </c>
      <c r="I168" s="7">
        <v>0</v>
      </c>
      <c r="J168" s="7">
        <v>18.78</v>
      </c>
      <c r="K168" s="24">
        <v>86.56</v>
      </c>
      <c r="L168" s="25">
        <f t="shared" si="4"/>
        <v>0.18775793650793651</v>
      </c>
      <c r="M168" s="25">
        <f t="shared" si="5"/>
        <v>0.86555555555555563</v>
      </c>
    </row>
    <row r="169" spans="1:13" x14ac:dyDescent="0.25">
      <c r="A169" s="12" t="s">
        <v>25</v>
      </c>
      <c r="B169" s="6">
        <v>44479</v>
      </c>
      <c r="C169" s="7">
        <v>744</v>
      </c>
      <c r="D169" s="7">
        <v>4919</v>
      </c>
      <c r="E169" s="7">
        <v>70</v>
      </c>
      <c r="F169" s="7">
        <v>612.25</v>
      </c>
      <c r="G169" s="7">
        <v>0</v>
      </c>
      <c r="H169" s="7">
        <v>0</v>
      </c>
      <c r="I169" s="7">
        <v>0</v>
      </c>
      <c r="J169" s="7">
        <v>9.4499999999999993</v>
      </c>
      <c r="K169" s="24">
        <v>82.29</v>
      </c>
      <c r="L169" s="25">
        <f t="shared" si="4"/>
        <v>9.4450844854070667E-2</v>
      </c>
      <c r="M169" s="25">
        <f t="shared" si="5"/>
        <v>0.82291666666666663</v>
      </c>
    </row>
    <row r="170" spans="1:13" x14ac:dyDescent="0.25">
      <c r="A170" s="12" t="s">
        <v>25</v>
      </c>
      <c r="B170" s="6">
        <v>44511</v>
      </c>
      <c r="C170" s="7">
        <v>720</v>
      </c>
      <c r="D170" s="7">
        <v>2082</v>
      </c>
      <c r="E170" s="7">
        <v>72</v>
      </c>
      <c r="F170" s="7">
        <v>528.38</v>
      </c>
      <c r="G170" s="7">
        <v>0</v>
      </c>
      <c r="H170" s="7">
        <v>0</v>
      </c>
      <c r="I170" s="7">
        <v>0</v>
      </c>
      <c r="J170" s="7">
        <v>4.0199999999999996</v>
      </c>
      <c r="K170" s="24">
        <v>73.39</v>
      </c>
      <c r="L170" s="25">
        <f t="shared" si="4"/>
        <v>4.0162037037037038E-2</v>
      </c>
      <c r="M170" s="25">
        <f t="shared" si="5"/>
        <v>0.73386111111111108</v>
      </c>
    </row>
    <row r="171" spans="1:13" x14ac:dyDescent="0.25">
      <c r="A171" s="12" t="s">
        <v>25</v>
      </c>
      <c r="B171" s="6">
        <v>44542</v>
      </c>
      <c r="C171" s="7">
        <v>744</v>
      </c>
      <c r="D171" s="7">
        <v>43829</v>
      </c>
      <c r="E171" s="7">
        <v>72</v>
      </c>
      <c r="F171" s="7">
        <v>743.37</v>
      </c>
      <c r="G171" s="7">
        <v>0</v>
      </c>
      <c r="H171" s="7">
        <v>0</v>
      </c>
      <c r="I171" s="7">
        <v>0</v>
      </c>
      <c r="J171" s="7">
        <v>81.819999999999993</v>
      </c>
      <c r="K171" s="24">
        <v>99.92</v>
      </c>
      <c r="L171" s="25">
        <f t="shared" si="4"/>
        <v>0.81819369772998807</v>
      </c>
      <c r="M171" s="25">
        <f t="shared" si="5"/>
        <v>0.99915322580645161</v>
      </c>
    </row>
    <row r="172" spans="1:13" x14ac:dyDescent="0.25">
      <c r="A172" s="12" t="s">
        <v>25</v>
      </c>
      <c r="B172" s="8" t="s">
        <v>11</v>
      </c>
      <c r="C172" s="9">
        <v>8760</v>
      </c>
      <c r="D172" s="9">
        <v>117960</v>
      </c>
      <c r="E172" s="9">
        <v>71</v>
      </c>
      <c r="F172" s="9">
        <v>7731.08</v>
      </c>
      <c r="G172" s="9">
        <v>0</v>
      </c>
      <c r="H172" s="9">
        <v>0</v>
      </c>
      <c r="I172" s="9">
        <v>0</v>
      </c>
      <c r="J172" s="9">
        <v>18.97</v>
      </c>
      <c r="K172" s="23">
        <v>88.25</v>
      </c>
      <c r="L172" s="25">
        <f t="shared" si="4"/>
        <v>0.18965849893883852</v>
      </c>
      <c r="M172" s="25">
        <f t="shared" si="5"/>
        <v>0.88254337899543378</v>
      </c>
    </row>
    <row r="173" spans="1:13" x14ac:dyDescent="0.25">
      <c r="A173" s="13" t="s">
        <v>28</v>
      </c>
      <c r="B173" s="10">
        <v>44197</v>
      </c>
      <c r="C173" s="11">
        <v>744</v>
      </c>
      <c r="D173" s="11">
        <v>0</v>
      </c>
      <c r="E173" s="11">
        <v>138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22">
        <v>0</v>
      </c>
      <c r="L173" s="25">
        <f t="shared" si="4"/>
        <v>0</v>
      </c>
      <c r="M173" s="25">
        <f t="shared" si="5"/>
        <v>0</v>
      </c>
    </row>
    <row r="174" spans="1:13" x14ac:dyDescent="0.25">
      <c r="A174" s="13" t="s">
        <v>28</v>
      </c>
      <c r="B174" s="10">
        <v>44229</v>
      </c>
      <c r="C174" s="11">
        <v>672</v>
      </c>
      <c r="D174" s="11">
        <v>0</v>
      </c>
      <c r="E174" s="11">
        <v>138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22">
        <v>0</v>
      </c>
      <c r="L174" s="25">
        <f t="shared" si="4"/>
        <v>0</v>
      </c>
      <c r="M174" s="25">
        <f t="shared" si="5"/>
        <v>0</v>
      </c>
    </row>
    <row r="175" spans="1:13" x14ac:dyDescent="0.25">
      <c r="A175" s="13" t="s">
        <v>28</v>
      </c>
      <c r="B175" s="10">
        <v>44258</v>
      </c>
      <c r="C175" s="11">
        <v>744</v>
      </c>
      <c r="D175" s="11">
        <v>0</v>
      </c>
      <c r="E175" s="11">
        <v>138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22">
        <v>0</v>
      </c>
      <c r="L175" s="25">
        <f t="shared" si="4"/>
        <v>0</v>
      </c>
      <c r="M175" s="25">
        <f t="shared" si="5"/>
        <v>0</v>
      </c>
    </row>
    <row r="176" spans="1:13" x14ac:dyDescent="0.25">
      <c r="A176" s="13" t="s">
        <v>28</v>
      </c>
      <c r="B176" s="10">
        <v>44290</v>
      </c>
      <c r="C176" s="11">
        <v>720</v>
      </c>
      <c r="D176" s="11">
        <v>0</v>
      </c>
      <c r="E176" s="11">
        <v>138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22">
        <v>0</v>
      </c>
      <c r="L176" s="25">
        <f t="shared" si="4"/>
        <v>0</v>
      </c>
      <c r="M176" s="25">
        <f t="shared" si="5"/>
        <v>0</v>
      </c>
    </row>
    <row r="177" spans="1:13" x14ac:dyDescent="0.25">
      <c r="A177" s="13" t="s">
        <v>28</v>
      </c>
      <c r="B177" s="10">
        <v>44321</v>
      </c>
      <c r="C177" s="11">
        <v>744</v>
      </c>
      <c r="D177" s="11">
        <v>0</v>
      </c>
      <c r="E177" s="11">
        <v>139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22">
        <v>0</v>
      </c>
      <c r="L177" s="25">
        <f t="shared" si="4"/>
        <v>0</v>
      </c>
      <c r="M177" s="25">
        <f t="shared" si="5"/>
        <v>0</v>
      </c>
    </row>
    <row r="178" spans="1:13" x14ac:dyDescent="0.25">
      <c r="A178" s="13" t="s">
        <v>28</v>
      </c>
      <c r="B178" s="10">
        <v>44353</v>
      </c>
      <c r="C178" s="11">
        <v>720</v>
      </c>
      <c r="D178" s="11">
        <v>0</v>
      </c>
      <c r="E178" s="11">
        <v>139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22">
        <v>0</v>
      </c>
      <c r="L178" s="25">
        <f t="shared" si="4"/>
        <v>0</v>
      </c>
      <c r="M178" s="25">
        <f t="shared" si="5"/>
        <v>0</v>
      </c>
    </row>
    <row r="179" spans="1:13" x14ac:dyDescent="0.25">
      <c r="A179" s="13" t="s">
        <v>28</v>
      </c>
      <c r="B179" s="10">
        <v>44384</v>
      </c>
      <c r="C179" s="11">
        <v>744</v>
      </c>
      <c r="D179" s="11">
        <v>0</v>
      </c>
      <c r="E179" s="11">
        <v>139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22">
        <v>0</v>
      </c>
      <c r="L179" s="25">
        <f t="shared" si="4"/>
        <v>0</v>
      </c>
      <c r="M179" s="25">
        <f t="shared" si="5"/>
        <v>0</v>
      </c>
    </row>
    <row r="180" spans="1:13" x14ac:dyDescent="0.25">
      <c r="A180" s="13" t="s">
        <v>28</v>
      </c>
      <c r="B180" s="10">
        <v>44416</v>
      </c>
      <c r="C180" s="11">
        <v>744</v>
      </c>
      <c r="D180" s="11">
        <v>0</v>
      </c>
      <c r="E180" s="11">
        <v>139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22">
        <v>0</v>
      </c>
      <c r="L180" s="25">
        <f t="shared" si="4"/>
        <v>0</v>
      </c>
      <c r="M180" s="25">
        <f t="shared" si="5"/>
        <v>0</v>
      </c>
    </row>
    <row r="181" spans="1:13" x14ac:dyDescent="0.25">
      <c r="A181" s="13" t="s">
        <v>28</v>
      </c>
      <c r="B181" s="10">
        <v>44448</v>
      </c>
      <c r="C181" s="11">
        <v>720</v>
      </c>
      <c r="D181" s="11">
        <v>681</v>
      </c>
      <c r="E181" s="11">
        <v>139</v>
      </c>
      <c r="F181" s="11">
        <v>13.72</v>
      </c>
      <c r="G181" s="11">
        <v>0</v>
      </c>
      <c r="H181" s="11">
        <v>0</v>
      </c>
      <c r="I181" s="11">
        <v>0</v>
      </c>
      <c r="J181" s="11">
        <v>0.68</v>
      </c>
      <c r="K181" s="22">
        <v>1.91</v>
      </c>
      <c r="L181" s="25">
        <f t="shared" si="4"/>
        <v>6.8045563549160668E-3</v>
      </c>
      <c r="M181" s="25">
        <f t="shared" si="5"/>
        <v>1.9055555555555555E-2</v>
      </c>
    </row>
    <row r="182" spans="1:13" x14ac:dyDescent="0.25">
      <c r="A182" s="13" t="s">
        <v>28</v>
      </c>
      <c r="B182" s="10">
        <v>44479</v>
      </c>
      <c r="C182" s="11">
        <v>744</v>
      </c>
      <c r="D182" s="11">
        <v>0</v>
      </c>
      <c r="E182" s="11">
        <v>141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22">
        <v>0</v>
      </c>
      <c r="L182" s="25">
        <f t="shared" si="4"/>
        <v>0</v>
      </c>
      <c r="M182" s="25">
        <f t="shared" si="5"/>
        <v>0</v>
      </c>
    </row>
    <row r="183" spans="1:13" x14ac:dyDescent="0.25">
      <c r="A183" s="13" t="s">
        <v>28</v>
      </c>
      <c r="B183" s="10">
        <v>44511</v>
      </c>
      <c r="C183" s="11">
        <v>720</v>
      </c>
      <c r="D183" s="11">
        <v>2414</v>
      </c>
      <c r="E183" s="11">
        <v>141</v>
      </c>
      <c r="F183" s="11">
        <v>540</v>
      </c>
      <c r="G183" s="11">
        <v>0</v>
      </c>
      <c r="H183" s="11">
        <v>0</v>
      </c>
      <c r="I183" s="11">
        <v>0</v>
      </c>
      <c r="J183" s="11">
        <v>2.38</v>
      </c>
      <c r="K183" s="22">
        <v>75</v>
      </c>
      <c r="L183" s="25">
        <f t="shared" si="4"/>
        <v>2.3778565799842395E-2</v>
      </c>
      <c r="M183" s="25">
        <f t="shared" si="5"/>
        <v>0.75</v>
      </c>
    </row>
    <row r="184" spans="1:13" x14ac:dyDescent="0.25">
      <c r="A184" s="13" t="s">
        <v>28</v>
      </c>
      <c r="B184" s="10">
        <v>44542</v>
      </c>
      <c r="C184" s="11">
        <v>744</v>
      </c>
      <c r="D184" s="11">
        <v>54906</v>
      </c>
      <c r="E184" s="11">
        <v>141</v>
      </c>
      <c r="F184" s="11">
        <v>742.47</v>
      </c>
      <c r="G184" s="11">
        <v>0</v>
      </c>
      <c r="H184" s="11">
        <v>53.95</v>
      </c>
      <c r="I184" s="11">
        <v>0</v>
      </c>
      <c r="J184" s="11">
        <v>52.34</v>
      </c>
      <c r="K184" s="22">
        <v>92.54</v>
      </c>
      <c r="L184" s="25">
        <f t="shared" si="4"/>
        <v>0.52339281628917866</v>
      </c>
      <c r="M184" s="25">
        <f t="shared" si="5"/>
        <v>0.92543010752688171</v>
      </c>
    </row>
    <row r="185" spans="1:13" x14ac:dyDescent="0.25">
      <c r="A185" s="14" t="s">
        <v>28</v>
      </c>
      <c r="B185" s="8" t="s">
        <v>11</v>
      </c>
      <c r="C185" s="9">
        <v>8760</v>
      </c>
      <c r="D185" s="9">
        <v>58001</v>
      </c>
      <c r="E185" s="9">
        <v>139.16999999999999</v>
      </c>
      <c r="F185" s="9">
        <v>1296.19</v>
      </c>
      <c r="G185" s="9">
        <v>0</v>
      </c>
      <c r="H185" s="9">
        <v>53.95</v>
      </c>
      <c r="I185" s="9">
        <v>0</v>
      </c>
      <c r="J185" s="9">
        <v>4.76</v>
      </c>
      <c r="K185" s="23">
        <v>14.18</v>
      </c>
      <c r="L185" s="25">
        <f t="shared" si="4"/>
        <v>4.7575761453338992E-2</v>
      </c>
      <c r="M185" s="25">
        <f t="shared" si="5"/>
        <v>0.1418082191780822</v>
      </c>
    </row>
    <row r="186" spans="1:13" x14ac:dyDescent="0.25">
      <c r="A186" s="12" t="s">
        <v>15</v>
      </c>
      <c r="B186" s="6">
        <v>44197</v>
      </c>
      <c r="C186" s="7">
        <v>0</v>
      </c>
      <c r="D186" s="7">
        <v>-93</v>
      </c>
      <c r="E186" s="7">
        <v>46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24">
        <v>0</v>
      </c>
      <c r="L186" s="25" t="e">
        <f t="shared" si="4"/>
        <v>#DIV/0!</v>
      </c>
      <c r="M186" s="25" t="e">
        <f t="shared" si="5"/>
        <v>#DIV/0!</v>
      </c>
    </row>
    <row r="187" spans="1:13" x14ac:dyDescent="0.25">
      <c r="A187" s="12" t="s">
        <v>15</v>
      </c>
      <c r="B187" s="6">
        <v>44229</v>
      </c>
      <c r="C187" s="7">
        <v>0</v>
      </c>
      <c r="D187" s="7">
        <v>-63</v>
      </c>
      <c r="E187" s="7">
        <v>46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24">
        <v>0</v>
      </c>
      <c r="L187" s="25" t="e">
        <f t="shared" si="4"/>
        <v>#DIV/0!</v>
      </c>
      <c r="M187" s="25" t="e">
        <f t="shared" si="5"/>
        <v>#DIV/0!</v>
      </c>
    </row>
    <row r="188" spans="1:13" x14ac:dyDescent="0.25">
      <c r="A188" s="12" t="s">
        <v>15</v>
      </c>
      <c r="B188" s="6">
        <v>44258</v>
      </c>
      <c r="C188" s="7">
        <v>0</v>
      </c>
      <c r="D188" s="7">
        <v>-77</v>
      </c>
      <c r="E188" s="7">
        <v>46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24">
        <v>0</v>
      </c>
      <c r="L188" s="25" t="e">
        <f t="shared" si="4"/>
        <v>#DIV/0!</v>
      </c>
      <c r="M188" s="25" t="e">
        <f t="shared" si="5"/>
        <v>#DIV/0!</v>
      </c>
    </row>
    <row r="189" spans="1:13" x14ac:dyDescent="0.25">
      <c r="A189" s="12" t="s">
        <v>15</v>
      </c>
      <c r="B189" s="6">
        <v>44290</v>
      </c>
      <c r="C189" s="7">
        <v>0</v>
      </c>
      <c r="D189" s="7">
        <v>-32</v>
      </c>
      <c r="E189" s="7">
        <v>46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24">
        <v>0</v>
      </c>
      <c r="L189" s="25" t="e">
        <f t="shared" si="4"/>
        <v>#DIV/0!</v>
      </c>
      <c r="M189" s="25" t="e">
        <f t="shared" si="5"/>
        <v>#DIV/0!</v>
      </c>
    </row>
    <row r="190" spans="1:13" x14ac:dyDescent="0.25">
      <c r="A190" s="12" t="s">
        <v>15</v>
      </c>
      <c r="B190" s="6">
        <v>44321</v>
      </c>
      <c r="C190" s="7">
        <v>0</v>
      </c>
      <c r="D190" s="7">
        <v>-95</v>
      </c>
      <c r="E190" s="7">
        <v>45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24">
        <v>0</v>
      </c>
      <c r="L190" s="25" t="e">
        <f t="shared" si="4"/>
        <v>#DIV/0!</v>
      </c>
      <c r="M190" s="25" t="e">
        <f t="shared" si="5"/>
        <v>#DIV/0!</v>
      </c>
    </row>
    <row r="191" spans="1:13" x14ac:dyDescent="0.25">
      <c r="A191" s="12" t="s">
        <v>15</v>
      </c>
      <c r="B191" s="6">
        <v>44353</v>
      </c>
      <c r="C191" s="7">
        <v>588.32000000000005</v>
      </c>
      <c r="D191" s="7">
        <v>12204</v>
      </c>
      <c r="E191" s="7">
        <v>46</v>
      </c>
      <c r="F191" s="7">
        <v>585.1</v>
      </c>
      <c r="G191" s="7">
        <v>0</v>
      </c>
      <c r="H191" s="7">
        <v>0</v>
      </c>
      <c r="I191" s="7">
        <v>0</v>
      </c>
      <c r="J191" s="7">
        <v>45.1</v>
      </c>
      <c r="K191" s="24">
        <v>99.45</v>
      </c>
      <c r="L191" s="25">
        <f t="shared" si="4"/>
        <v>0.45095245415095009</v>
      </c>
      <c r="M191" s="25">
        <f t="shared" si="5"/>
        <v>0.99452678814250739</v>
      </c>
    </row>
    <row r="192" spans="1:13" x14ac:dyDescent="0.25">
      <c r="A192" s="12" t="s">
        <v>15</v>
      </c>
      <c r="B192" s="6">
        <v>44384</v>
      </c>
      <c r="C192" s="7">
        <v>744</v>
      </c>
      <c r="D192" s="7">
        <v>13321</v>
      </c>
      <c r="E192" s="7">
        <v>45</v>
      </c>
      <c r="F192" s="7">
        <v>744</v>
      </c>
      <c r="G192" s="7">
        <v>0</v>
      </c>
      <c r="H192" s="7">
        <v>0</v>
      </c>
      <c r="I192" s="7">
        <v>0</v>
      </c>
      <c r="J192" s="7">
        <v>39.79</v>
      </c>
      <c r="K192" s="24">
        <v>100</v>
      </c>
      <c r="L192" s="25">
        <f t="shared" si="4"/>
        <v>0.39787933094384709</v>
      </c>
      <c r="M192" s="25">
        <f t="shared" si="5"/>
        <v>1</v>
      </c>
    </row>
    <row r="193" spans="1:13" x14ac:dyDescent="0.25">
      <c r="A193" s="12" t="s">
        <v>15</v>
      </c>
      <c r="B193" s="6">
        <v>44416</v>
      </c>
      <c r="C193" s="7">
        <v>744</v>
      </c>
      <c r="D193" s="7">
        <v>9909</v>
      </c>
      <c r="E193" s="7">
        <v>46</v>
      </c>
      <c r="F193" s="7">
        <v>744</v>
      </c>
      <c r="G193" s="7">
        <v>0</v>
      </c>
      <c r="H193" s="7">
        <v>0</v>
      </c>
      <c r="I193" s="7">
        <v>0</v>
      </c>
      <c r="J193" s="7">
        <v>28.95</v>
      </c>
      <c r="K193" s="24">
        <v>100</v>
      </c>
      <c r="L193" s="25">
        <f t="shared" si="4"/>
        <v>0.28953366058906033</v>
      </c>
      <c r="M193" s="25">
        <f t="shared" si="5"/>
        <v>1</v>
      </c>
    </row>
    <row r="194" spans="1:13" x14ac:dyDescent="0.25">
      <c r="A194" s="12" t="s">
        <v>15</v>
      </c>
      <c r="B194" s="6">
        <v>44448</v>
      </c>
      <c r="C194" s="7">
        <v>720</v>
      </c>
      <c r="D194" s="7">
        <v>10409</v>
      </c>
      <c r="E194" s="7">
        <v>46</v>
      </c>
      <c r="F194" s="7">
        <v>692.65</v>
      </c>
      <c r="G194" s="7">
        <v>0</v>
      </c>
      <c r="H194" s="7">
        <v>0</v>
      </c>
      <c r="I194" s="7">
        <v>0</v>
      </c>
      <c r="J194" s="7">
        <v>31.43</v>
      </c>
      <c r="K194" s="24">
        <v>96.2</v>
      </c>
      <c r="L194" s="25">
        <f t="shared" si="4"/>
        <v>0.31428140096618357</v>
      </c>
      <c r="M194" s="25">
        <f t="shared" si="5"/>
        <v>0.96201388888888884</v>
      </c>
    </row>
    <row r="195" spans="1:13" x14ac:dyDescent="0.25">
      <c r="A195" s="12" t="s">
        <v>15</v>
      </c>
      <c r="B195" s="6">
        <v>44479</v>
      </c>
      <c r="C195" s="7">
        <v>744</v>
      </c>
      <c r="D195" s="7">
        <v>9160</v>
      </c>
      <c r="E195" s="7">
        <v>46</v>
      </c>
      <c r="F195" s="7">
        <v>736.5</v>
      </c>
      <c r="G195" s="7">
        <v>0</v>
      </c>
      <c r="H195" s="7">
        <v>0</v>
      </c>
      <c r="I195" s="7">
        <v>0</v>
      </c>
      <c r="J195" s="7">
        <v>26.76</v>
      </c>
      <c r="K195" s="24">
        <v>98.99</v>
      </c>
      <c r="L195" s="25">
        <f t="shared" si="4"/>
        <v>0.26764843384759235</v>
      </c>
      <c r="M195" s="25">
        <f t="shared" si="5"/>
        <v>0.98991935483870963</v>
      </c>
    </row>
    <row r="196" spans="1:13" x14ac:dyDescent="0.25">
      <c r="A196" s="12" t="s">
        <v>15</v>
      </c>
      <c r="B196" s="6">
        <v>44511</v>
      </c>
      <c r="C196" s="7">
        <v>720</v>
      </c>
      <c r="D196" s="7">
        <v>5691</v>
      </c>
      <c r="E196" s="7">
        <v>48</v>
      </c>
      <c r="F196" s="7">
        <v>720</v>
      </c>
      <c r="G196" s="7">
        <v>0</v>
      </c>
      <c r="H196" s="7">
        <v>0</v>
      </c>
      <c r="I196" s="7">
        <v>30</v>
      </c>
      <c r="J196" s="7">
        <v>16.47</v>
      </c>
      <c r="K196" s="24">
        <v>95.83</v>
      </c>
      <c r="L196" s="25">
        <f t="shared" ref="L196:L237" si="6">D196/(E196*C196)</f>
        <v>0.1646701388888889</v>
      </c>
      <c r="M196" s="25">
        <f t="shared" ref="M196:M237" si="7">(F196-G196-H196-I196)/(C196)</f>
        <v>0.95833333333333337</v>
      </c>
    </row>
    <row r="197" spans="1:13" x14ac:dyDescent="0.25">
      <c r="A197" s="12" t="s">
        <v>15</v>
      </c>
      <c r="B197" s="6">
        <v>44542</v>
      </c>
      <c r="C197" s="7">
        <v>744</v>
      </c>
      <c r="D197" s="7">
        <v>-113</v>
      </c>
      <c r="E197" s="7">
        <v>46</v>
      </c>
      <c r="F197" s="7">
        <v>744</v>
      </c>
      <c r="G197" s="7">
        <v>0</v>
      </c>
      <c r="H197" s="7">
        <v>0</v>
      </c>
      <c r="I197" s="7">
        <v>0</v>
      </c>
      <c r="J197" s="7">
        <v>-0.33</v>
      </c>
      <c r="K197" s="24">
        <v>100</v>
      </c>
      <c r="L197" s="25">
        <f t="shared" si="6"/>
        <v>-3.3017765310892943E-3</v>
      </c>
      <c r="M197" s="25">
        <f t="shared" si="7"/>
        <v>1</v>
      </c>
    </row>
    <row r="198" spans="1:13" x14ac:dyDescent="0.25">
      <c r="A198" s="12" t="s">
        <v>15</v>
      </c>
      <c r="B198" s="8" t="s">
        <v>11</v>
      </c>
      <c r="C198" s="9">
        <v>5004.32</v>
      </c>
      <c r="D198" s="9">
        <v>60221</v>
      </c>
      <c r="E198" s="9">
        <v>46</v>
      </c>
      <c r="F198" s="9">
        <v>4966.25</v>
      </c>
      <c r="G198" s="9">
        <v>0</v>
      </c>
      <c r="H198" s="9">
        <v>0</v>
      </c>
      <c r="I198" s="9">
        <v>30</v>
      </c>
      <c r="J198" s="9">
        <v>26.16</v>
      </c>
      <c r="K198" s="23">
        <v>98.64</v>
      </c>
      <c r="L198" s="25">
        <f t="shared" si="6"/>
        <v>0.26160440857360112</v>
      </c>
      <c r="M198" s="25">
        <f t="shared" si="7"/>
        <v>0.98639775234197657</v>
      </c>
    </row>
    <row r="199" spans="1:13" x14ac:dyDescent="0.25">
      <c r="A199" s="13" t="s">
        <v>16</v>
      </c>
      <c r="B199" s="10">
        <v>44197</v>
      </c>
      <c r="C199" s="11">
        <v>744</v>
      </c>
      <c r="D199" s="11">
        <v>-103</v>
      </c>
      <c r="E199" s="11">
        <v>48</v>
      </c>
      <c r="F199" s="11">
        <v>297.23</v>
      </c>
      <c r="G199" s="11">
        <v>0</v>
      </c>
      <c r="H199" s="11">
        <v>0</v>
      </c>
      <c r="I199" s="11">
        <v>0</v>
      </c>
      <c r="J199" s="11">
        <v>-0.28999999999999998</v>
      </c>
      <c r="K199" s="22">
        <v>39.950000000000003</v>
      </c>
      <c r="L199" s="25">
        <f t="shared" si="6"/>
        <v>-2.88418458781362E-3</v>
      </c>
      <c r="M199" s="25">
        <f t="shared" si="7"/>
        <v>0.39950268817204304</v>
      </c>
    </row>
    <row r="200" spans="1:13" x14ac:dyDescent="0.25">
      <c r="A200" s="13" t="s">
        <v>16</v>
      </c>
      <c r="B200" s="10">
        <v>44229</v>
      </c>
      <c r="C200" s="11">
        <v>672</v>
      </c>
      <c r="D200" s="11">
        <v>9492</v>
      </c>
      <c r="E200" s="11">
        <v>48</v>
      </c>
      <c r="F200" s="11">
        <v>466.67</v>
      </c>
      <c r="G200" s="11">
        <v>0</v>
      </c>
      <c r="H200" s="11">
        <v>0</v>
      </c>
      <c r="I200" s="11">
        <v>0</v>
      </c>
      <c r="J200" s="11">
        <v>29.43</v>
      </c>
      <c r="K200" s="22">
        <v>69.44</v>
      </c>
      <c r="L200" s="25">
        <f t="shared" si="6"/>
        <v>0.29427083333333331</v>
      </c>
      <c r="M200" s="25">
        <f t="shared" si="7"/>
        <v>0.69444940476190475</v>
      </c>
    </row>
    <row r="201" spans="1:13" x14ac:dyDescent="0.25">
      <c r="A201" s="13" t="s">
        <v>16</v>
      </c>
      <c r="B201" s="10">
        <v>44258</v>
      </c>
      <c r="C201" s="11">
        <v>744</v>
      </c>
      <c r="D201" s="11">
        <v>11880</v>
      </c>
      <c r="E201" s="11">
        <v>48</v>
      </c>
      <c r="F201" s="11">
        <v>744</v>
      </c>
      <c r="G201" s="11">
        <v>0</v>
      </c>
      <c r="H201" s="11">
        <v>0</v>
      </c>
      <c r="I201" s="11">
        <v>0</v>
      </c>
      <c r="J201" s="11">
        <v>33.270000000000003</v>
      </c>
      <c r="K201" s="22">
        <v>100</v>
      </c>
      <c r="L201" s="25">
        <f t="shared" si="6"/>
        <v>0.33266129032258063</v>
      </c>
      <c r="M201" s="25">
        <f t="shared" si="7"/>
        <v>1</v>
      </c>
    </row>
    <row r="202" spans="1:13" x14ac:dyDescent="0.25">
      <c r="A202" s="13" t="s">
        <v>16</v>
      </c>
      <c r="B202" s="10">
        <v>44290</v>
      </c>
      <c r="C202" s="11">
        <v>720</v>
      </c>
      <c r="D202" s="11">
        <v>9167</v>
      </c>
      <c r="E202" s="11">
        <v>48</v>
      </c>
      <c r="F202" s="11">
        <v>587.02</v>
      </c>
      <c r="G202" s="11">
        <v>0</v>
      </c>
      <c r="H202" s="11">
        <v>0</v>
      </c>
      <c r="I202" s="11">
        <v>0</v>
      </c>
      <c r="J202" s="11">
        <v>26.52</v>
      </c>
      <c r="K202" s="22">
        <v>81.53</v>
      </c>
      <c r="L202" s="25">
        <f t="shared" si="6"/>
        <v>0.26524884259259257</v>
      </c>
      <c r="M202" s="25">
        <f t="shared" si="7"/>
        <v>0.81530555555555551</v>
      </c>
    </row>
    <row r="203" spans="1:13" x14ac:dyDescent="0.25">
      <c r="A203" s="13" t="s">
        <v>16</v>
      </c>
      <c r="B203" s="10">
        <v>44321</v>
      </c>
      <c r="C203" s="11">
        <v>744</v>
      </c>
      <c r="D203" s="11">
        <v>6122</v>
      </c>
      <c r="E203" s="11">
        <v>46</v>
      </c>
      <c r="F203" s="11">
        <v>713.62</v>
      </c>
      <c r="G203" s="11">
        <v>0</v>
      </c>
      <c r="H203" s="11">
        <v>0</v>
      </c>
      <c r="I203" s="11">
        <v>0</v>
      </c>
      <c r="J203" s="11">
        <v>17.89</v>
      </c>
      <c r="K203" s="22">
        <v>95.92</v>
      </c>
      <c r="L203" s="25">
        <f t="shared" si="6"/>
        <v>0.17888031790556336</v>
      </c>
      <c r="M203" s="25">
        <f t="shared" si="7"/>
        <v>0.95916666666666672</v>
      </c>
    </row>
    <row r="204" spans="1:13" x14ac:dyDescent="0.25">
      <c r="A204" s="13" t="s">
        <v>16</v>
      </c>
      <c r="B204" s="10">
        <v>44353</v>
      </c>
      <c r="C204" s="11">
        <v>720</v>
      </c>
      <c r="D204" s="11">
        <v>15472</v>
      </c>
      <c r="E204" s="11">
        <v>46</v>
      </c>
      <c r="F204" s="11">
        <v>720</v>
      </c>
      <c r="G204" s="11">
        <v>0</v>
      </c>
      <c r="H204" s="11">
        <v>0</v>
      </c>
      <c r="I204" s="11">
        <v>0</v>
      </c>
      <c r="J204" s="11">
        <v>46.71</v>
      </c>
      <c r="K204" s="22">
        <v>100</v>
      </c>
      <c r="L204" s="25">
        <f t="shared" si="6"/>
        <v>0.46714975845410628</v>
      </c>
      <c r="M204" s="25">
        <f t="shared" si="7"/>
        <v>1</v>
      </c>
    </row>
    <row r="205" spans="1:13" x14ac:dyDescent="0.25">
      <c r="A205" s="13" t="s">
        <v>16</v>
      </c>
      <c r="B205" s="10">
        <v>44384</v>
      </c>
      <c r="C205" s="11">
        <v>744</v>
      </c>
      <c r="D205" s="11">
        <v>15847</v>
      </c>
      <c r="E205" s="11">
        <v>46</v>
      </c>
      <c r="F205" s="11">
        <v>744</v>
      </c>
      <c r="G205" s="11">
        <v>0</v>
      </c>
      <c r="H205" s="11">
        <v>0</v>
      </c>
      <c r="I205" s="11">
        <v>0</v>
      </c>
      <c r="J205" s="11">
        <v>46.3</v>
      </c>
      <c r="K205" s="22">
        <v>100</v>
      </c>
      <c r="L205" s="25">
        <f t="shared" si="6"/>
        <v>0.46303763440860213</v>
      </c>
      <c r="M205" s="25">
        <f t="shared" si="7"/>
        <v>1</v>
      </c>
    </row>
    <row r="206" spans="1:13" x14ac:dyDescent="0.25">
      <c r="A206" s="13" t="s">
        <v>16</v>
      </c>
      <c r="B206" s="10">
        <v>44416</v>
      </c>
      <c r="C206" s="11">
        <v>744</v>
      </c>
      <c r="D206" s="11">
        <v>15467</v>
      </c>
      <c r="E206" s="11">
        <v>46</v>
      </c>
      <c r="F206" s="11">
        <v>742.53</v>
      </c>
      <c r="G206" s="11">
        <v>0</v>
      </c>
      <c r="H206" s="11">
        <v>0</v>
      </c>
      <c r="I206" s="11">
        <v>0</v>
      </c>
      <c r="J206" s="11">
        <v>45.19</v>
      </c>
      <c r="K206" s="22">
        <v>99.8</v>
      </c>
      <c r="L206" s="25">
        <f t="shared" si="6"/>
        <v>0.45193431510051424</v>
      </c>
      <c r="M206" s="25">
        <f t="shared" si="7"/>
        <v>0.99802419354838701</v>
      </c>
    </row>
    <row r="207" spans="1:13" x14ac:dyDescent="0.25">
      <c r="A207" s="13" t="s">
        <v>16</v>
      </c>
      <c r="B207" s="10">
        <v>44448</v>
      </c>
      <c r="C207" s="11">
        <v>720</v>
      </c>
      <c r="D207" s="11">
        <v>12841</v>
      </c>
      <c r="E207" s="11">
        <v>46</v>
      </c>
      <c r="F207" s="11">
        <v>628.87</v>
      </c>
      <c r="G207" s="11">
        <v>0</v>
      </c>
      <c r="H207" s="11">
        <v>0</v>
      </c>
      <c r="I207" s="11">
        <v>0</v>
      </c>
      <c r="J207" s="11">
        <v>38.770000000000003</v>
      </c>
      <c r="K207" s="22">
        <v>87.34</v>
      </c>
      <c r="L207" s="25">
        <f t="shared" si="6"/>
        <v>0.38771135265700485</v>
      </c>
      <c r="M207" s="25">
        <f t="shared" si="7"/>
        <v>0.8734305555555556</v>
      </c>
    </row>
    <row r="208" spans="1:13" x14ac:dyDescent="0.25">
      <c r="A208" s="13" t="s">
        <v>16</v>
      </c>
      <c r="B208" s="10">
        <v>44479</v>
      </c>
      <c r="C208" s="11">
        <v>744</v>
      </c>
      <c r="D208" s="11">
        <v>10242</v>
      </c>
      <c r="E208" s="11">
        <v>48</v>
      </c>
      <c r="F208" s="11">
        <v>734</v>
      </c>
      <c r="G208" s="11">
        <v>0</v>
      </c>
      <c r="H208" s="11">
        <v>0</v>
      </c>
      <c r="I208" s="11">
        <v>0</v>
      </c>
      <c r="J208" s="11">
        <v>28.68</v>
      </c>
      <c r="K208" s="22">
        <v>98.66</v>
      </c>
      <c r="L208" s="25">
        <f t="shared" si="6"/>
        <v>0.28679435483870969</v>
      </c>
      <c r="M208" s="25">
        <f t="shared" si="7"/>
        <v>0.98655913978494625</v>
      </c>
    </row>
    <row r="209" spans="1:13" x14ac:dyDescent="0.25">
      <c r="A209" s="13" t="s">
        <v>16</v>
      </c>
      <c r="B209" s="10">
        <v>44511</v>
      </c>
      <c r="C209" s="11">
        <v>720</v>
      </c>
      <c r="D209" s="11">
        <v>12222</v>
      </c>
      <c r="E209" s="11">
        <v>48</v>
      </c>
      <c r="F209" s="11">
        <v>718.23</v>
      </c>
      <c r="G209" s="11">
        <v>0</v>
      </c>
      <c r="H209" s="11">
        <v>0</v>
      </c>
      <c r="I209" s="11">
        <v>0</v>
      </c>
      <c r="J209" s="11">
        <v>35.36</v>
      </c>
      <c r="K209" s="22">
        <v>99.75</v>
      </c>
      <c r="L209" s="25">
        <f t="shared" si="6"/>
        <v>0.35364583333333333</v>
      </c>
      <c r="M209" s="25">
        <f t="shared" si="7"/>
        <v>0.99754166666666666</v>
      </c>
    </row>
    <row r="210" spans="1:13" x14ac:dyDescent="0.25">
      <c r="A210" s="13" t="s">
        <v>16</v>
      </c>
      <c r="B210" s="10">
        <v>44542</v>
      </c>
      <c r="C210" s="11">
        <v>744</v>
      </c>
      <c r="D210" s="11">
        <v>-112</v>
      </c>
      <c r="E210" s="11">
        <v>48</v>
      </c>
      <c r="F210" s="11">
        <v>744</v>
      </c>
      <c r="G210" s="11">
        <v>0</v>
      </c>
      <c r="H210" s="11">
        <v>0</v>
      </c>
      <c r="I210" s="11">
        <v>0</v>
      </c>
      <c r="J210" s="11">
        <v>-0.31</v>
      </c>
      <c r="K210" s="22">
        <v>100</v>
      </c>
      <c r="L210" s="25">
        <f t="shared" si="6"/>
        <v>-3.1362007168458782E-3</v>
      </c>
      <c r="M210" s="25">
        <f t="shared" si="7"/>
        <v>1</v>
      </c>
    </row>
    <row r="211" spans="1:13" x14ac:dyDescent="0.25">
      <c r="A211" s="13" t="s">
        <v>16</v>
      </c>
      <c r="B211" s="8" t="s">
        <v>11</v>
      </c>
      <c r="C211" s="9">
        <v>8760</v>
      </c>
      <c r="D211" s="9">
        <v>118537</v>
      </c>
      <c r="E211" s="9">
        <v>47.17</v>
      </c>
      <c r="F211" s="9">
        <v>7840.17</v>
      </c>
      <c r="G211" s="9">
        <v>0</v>
      </c>
      <c r="H211" s="9">
        <v>0</v>
      </c>
      <c r="I211" s="9">
        <v>0</v>
      </c>
      <c r="J211" s="9">
        <v>28.69</v>
      </c>
      <c r="K211" s="23">
        <v>89.5</v>
      </c>
      <c r="L211" s="25">
        <f t="shared" si="6"/>
        <v>0.28686921781993235</v>
      </c>
      <c r="M211" s="25">
        <f t="shared" si="7"/>
        <v>0.89499657534246579</v>
      </c>
    </row>
    <row r="212" spans="1:13" x14ac:dyDescent="0.25">
      <c r="A212" s="12" t="s">
        <v>17</v>
      </c>
      <c r="B212" s="6">
        <v>44197</v>
      </c>
      <c r="C212" s="7">
        <v>744</v>
      </c>
      <c r="D212" s="7">
        <v>30756</v>
      </c>
      <c r="E212" s="7">
        <v>144</v>
      </c>
      <c r="F212" s="7">
        <v>577.91999999999996</v>
      </c>
      <c r="G212" s="7">
        <v>0</v>
      </c>
      <c r="H212" s="7">
        <v>0</v>
      </c>
      <c r="I212" s="7">
        <v>0</v>
      </c>
      <c r="J212" s="7">
        <v>28.71</v>
      </c>
      <c r="K212" s="24">
        <v>77.680000000000007</v>
      </c>
      <c r="L212" s="25">
        <f t="shared" si="6"/>
        <v>0.28707437275985664</v>
      </c>
      <c r="M212" s="25">
        <f t="shared" si="7"/>
        <v>0.77677419354838706</v>
      </c>
    </row>
    <row r="213" spans="1:13" x14ac:dyDescent="0.25">
      <c r="A213" s="12" t="s">
        <v>17</v>
      </c>
      <c r="B213" s="6">
        <v>44229</v>
      </c>
      <c r="C213" s="7">
        <v>672</v>
      </c>
      <c r="D213" s="7">
        <v>17732</v>
      </c>
      <c r="E213" s="7">
        <v>144</v>
      </c>
      <c r="F213" s="7">
        <v>298.98</v>
      </c>
      <c r="G213" s="7">
        <v>0</v>
      </c>
      <c r="H213" s="7">
        <v>0</v>
      </c>
      <c r="I213" s="7">
        <v>0</v>
      </c>
      <c r="J213" s="7">
        <v>18.32</v>
      </c>
      <c r="K213" s="24">
        <v>44.49</v>
      </c>
      <c r="L213" s="25">
        <f t="shared" si="6"/>
        <v>0.18324239417989419</v>
      </c>
      <c r="M213" s="25">
        <f t="shared" si="7"/>
        <v>0.44491071428571433</v>
      </c>
    </row>
    <row r="214" spans="1:13" x14ac:dyDescent="0.25">
      <c r="A214" s="12" t="s">
        <v>17</v>
      </c>
      <c r="B214" s="6">
        <v>44258</v>
      </c>
      <c r="C214" s="7">
        <v>744</v>
      </c>
      <c r="D214" s="7">
        <v>18101</v>
      </c>
      <c r="E214" s="7">
        <v>144</v>
      </c>
      <c r="F214" s="7">
        <v>273</v>
      </c>
      <c r="G214" s="7">
        <v>0</v>
      </c>
      <c r="H214" s="7">
        <v>0</v>
      </c>
      <c r="I214" s="7">
        <v>0</v>
      </c>
      <c r="J214" s="7">
        <v>16.899999999999999</v>
      </c>
      <c r="K214" s="24">
        <v>36.69</v>
      </c>
      <c r="L214" s="25">
        <f t="shared" si="6"/>
        <v>0.16895347968936678</v>
      </c>
      <c r="M214" s="25">
        <f t="shared" si="7"/>
        <v>0.36693548387096775</v>
      </c>
    </row>
    <row r="215" spans="1:13" x14ac:dyDescent="0.25">
      <c r="A215" s="12" t="s">
        <v>17</v>
      </c>
      <c r="B215" s="6">
        <v>44290</v>
      </c>
      <c r="C215" s="7">
        <v>720</v>
      </c>
      <c r="D215" s="7">
        <v>44040</v>
      </c>
      <c r="E215" s="7">
        <v>144</v>
      </c>
      <c r="F215" s="7">
        <v>673.32</v>
      </c>
      <c r="G215" s="7">
        <v>13.65</v>
      </c>
      <c r="H215" s="7">
        <v>0</v>
      </c>
      <c r="I215" s="7">
        <v>0</v>
      </c>
      <c r="J215" s="7">
        <v>42.48</v>
      </c>
      <c r="K215" s="24">
        <v>91.62</v>
      </c>
      <c r="L215" s="25">
        <f t="shared" si="6"/>
        <v>0.42476851851851855</v>
      </c>
      <c r="M215" s="25">
        <f t="shared" si="7"/>
        <v>0.9162083333333334</v>
      </c>
    </row>
    <row r="216" spans="1:13" x14ac:dyDescent="0.25">
      <c r="A216" s="12" t="s">
        <v>17</v>
      </c>
      <c r="B216" s="6">
        <v>44321</v>
      </c>
      <c r="C216" s="7">
        <v>744</v>
      </c>
      <c r="D216" s="7">
        <v>52014</v>
      </c>
      <c r="E216" s="7">
        <v>142</v>
      </c>
      <c r="F216" s="7">
        <v>744</v>
      </c>
      <c r="G216" s="7">
        <v>0</v>
      </c>
      <c r="H216" s="7">
        <v>0</v>
      </c>
      <c r="I216" s="7">
        <v>0</v>
      </c>
      <c r="J216" s="7">
        <v>49.23</v>
      </c>
      <c r="K216" s="24">
        <v>100</v>
      </c>
      <c r="L216" s="25">
        <f t="shared" si="6"/>
        <v>0.49233303044070875</v>
      </c>
      <c r="M216" s="25">
        <f t="shared" si="7"/>
        <v>1</v>
      </c>
    </row>
    <row r="217" spans="1:13" x14ac:dyDescent="0.25">
      <c r="A217" s="12" t="s">
        <v>17</v>
      </c>
      <c r="B217" s="6">
        <v>44353</v>
      </c>
      <c r="C217" s="7">
        <v>720</v>
      </c>
      <c r="D217" s="7">
        <v>48017</v>
      </c>
      <c r="E217" s="7">
        <v>142</v>
      </c>
      <c r="F217" s="7">
        <v>720</v>
      </c>
      <c r="G217" s="7">
        <v>0</v>
      </c>
      <c r="H217" s="7">
        <v>0</v>
      </c>
      <c r="I217" s="7">
        <v>0</v>
      </c>
      <c r="J217" s="7">
        <v>46.96</v>
      </c>
      <c r="K217" s="24">
        <v>100</v>
      </c>
      <c r="L217" s="25">
        <f t="shared" si="6"/>
        <v>0.46964984350547728</v>
      </c>
      <c r="M217" s="25">
        <f t="shared" si="7"/>
        <v>1</v>
      </c>
    </row>
    <row r="218" spans="1:13" x14ac:dyDescent="0.25">
      <c r="A218" s="12" t="s">
        <v>17</v>
      </c>
      <c r="B218" s="6">
        <v>44384</v>
      </c>
      <c r="C218" s="7">
        <v>744</v>
      </c>
      <c r="D218" s="7">
        <v>51869</v>
      </c>
      <c r="E218" s="7">
        <v>142</v>
      </c>
      <c r="F218" s="7">
        <v>744</v>
      </c>
      <c r="G218" s="7">
        <v>0</v>
      </c>
      <c r="H218" s="7">
        <v>0</v>
      </c>
      <c r="I218" s="7">
        <v>0</v>
      </c>
      <c r="J218" s="7">
        <v>49.1</v>
      </c>
      <c r="K218" s="24">
        <v>100</v>
      </c>
      <c r="L218" s="25">
        <f t="shared" si="6"/>
        <v>0.49096054823565044</v>
      </c>
      <c r="M218" s="25">
        <f t="shared" si="7"/>
        <v>1</v>
      </c>
    </row>
    <row r="219" spans="1:13" x14ac:dyDescent="0.25">
      <c r="A219" s="12" t="s">
        <v>17</v>
      </c>
      <c r="B219" s="6">
        <v>44416</v>
      </c>
      <c r="C219" s="7">
        <v>744</v>
      </c>
      <c r="D219" s="7">
        <v>47966</v>
      </c>
      <c r="E219" s="7">
        <v>142</v>
      </c>
      <c r="F219" s="7">
        <v>720.5</v>
      </c>
      <c r="G219" s="7">
        <v>0.93</v>
      </c>
      <c r="H219" s="7">
        <v>0</v>
      </c>
      <c r="I219" s="7">
        <v>0</v>
      </c>
      <c r="J219" s="7">
        <v>45.4</v>
      </c>
      <c r="K219" s="24">
        <v>96.72</v>
      </c>
      <c r="L219" s="25">
        <f t="shared" si="6"/>
        <v>0.45401711343328788</v>
      </c>
      <c r="M219" s="25">
        <f t="shared" si="7"/>
        <v>0.96716397849462377</v>
      </c>
    </row>
    <row r="220" spans="1:13" x14ac:dyDescent="0.25">
      <c r="A220" s="12" t="s">
        <v>17</v>
      </c>
      <c r="B220" s="6">
        <v>44448</v>
      </c>
      <c r="C220" s="7">
        <v>720</v>
      </c>
      <c r="D220" s="7">
        <v>47867</v>
      </c>
      <c r="E220" s="7">
        <v>142</v>
      </c>
      <c r="F220" s="7">
        <v>720</v>
      </c>
      <c r="G220" s="7">
        <v>0</v>
      </c>
      <c r="H220" s="7">
        <v>0</v>
      </c>
      <c r="I220" s="7">
        <v>0</v>
      </c>
      <c r="J220" s="7">
        <v>46.82</v>
      </c>
      <c r="K220" s="24">
        <v>100</v>
      </c>
      <c r="L220" s="25">
        <f t="shared" si="6"/>
        <v>0.46818270735524259</v>
      </c>
      <c r="M220" s="25">
        <f t="shared" si="7"/>
        <v>1</v>
      </c>
    </row>
    <row r="221" spans="1:13" x14ac:dyDescent="0.25">
      <c r="A221" s="12" t="s">
        <v>17</v>
      </c>
      <c r="B221" s="6">
        <v>44479</v>
      </c>
      <c r="C221" s="7">
        <v>744</v>
      </c>
      <c r="D221" s="7">
        <v>49912</v>
      </c>
      <c r="E221" s="7">
        <v>144</v>
      </c>
      <c r="F221" s="7">
        <v>742.23</v>
      </c>
      <c r="G221" s="7">
        <v>0</v>
      </c>
      <c r="H221" s="7">
        <v>0</v>
      </c>
      <c r="I221" s="7">
        <v>0</v>
      </c>
      <c r="J221" s="7">
        <v>46.59</v>
      </c>
      <c r="K221" s="24">
        <v>99.76</v>
      </c>
      <c r="L221" s="25">
        <f t="shared" si="6"/>
        <v>0.46587514934289126</v>
      </c>
      <c r="M221" s="25">
        <f t="shared" si="7"/>
        <v>0.99762096774193554</v>
      </c>
    </row>
    <row r="222" spans="1:13" x14ac:dyDescent="0.25">
      <c r="A222" s="12" t="s">
        <v>17</v>
      </c>
      <c r="B222" s="6">
        <v>44511</v>
      </c>
      <c r="C222" s="7">
        <v>720</v>
      </c>
      <c r="D222" s="7">
        <v>49314</v>
      </c>
      <c r="E222" s="7">
        <v>144</v>
      </c>
      <c r="F222" s="7">
        <v>720</v>
      </c>
      <c r="G222" s="7">
        <v>3.9</v>
      </c>
      <c r="H222" s="7">
        <v>0</v>
      </c>
      <c r="I222" s="7">
        <v>0</v>
      </c>
      <c r="J222" s="7">
        <v>47.56</v>
      </c>
      <c r="K222" s="24">
        <v>99.46</v>
      </c>
      <c r="L222" s="25">
        <f t="shared" si="6"/>
        <v>0.47563657407407406</v>
      </c>
      <c r="M222" s="25">
        <f t="shared" si="7"/>
        <v>0.99458333333333337</v>
      </c>
    </row>
    <row r="223" spans="1:13" x14ac:dyDescent="0.25">
      <c r="A223" s="12" t="s">
        <v>17</v>
      </c>
      <c r="B223" s="6">
        <v>44542</v>
      </c>
      <c r="C223" s="7">
        <v>744</v>
      </c>
      <c r="D223" s="7">
        <v>46101</v>
      </c>
      <c r="E223" s="7">
        <v>144</v>
      </c>
      <c r="F223" s="7">
        <v>744</v>
      </c>
      <c r="G223" s="7">
        <v>0</v>
      </c>
      <c r="H223" s="7">
        <v>0</v>
      </c>
      <c r="I223" s="7">
        <v>0</v>
      </c>
      <c r="J223" s="7">
        <v>43.03</v>
      </c>
      <c r="K223" s="24">
        <v>100</v>
      </c>
      <c r="L223" s="25">
        <f t="shared" si="6"/>
        <v>0.43030353942652327</v>
      </c>
      <c r="M223" s="25">
        <f t="shared" si="7"/>
        <v>1</v>
      </c>
    </row>
    <row r="224" spans="1:13" x14ac:dyDescent="0.25">
      <c r="A224" s="12" t="s">
        <v>17</v>
      </c>
      <c r="B224" s="8" t="s">
        <v>11</v>
      </c>
      <c r="C224" s="9">
        <v>8760</v>
      </c>
      <c r="D224" s="9">
        <v>503689</v>
      </c>
      <c r="E224" s="9">
        <v>143.16999999999999</v>
      </c>
      <c r="F224" s="9">
        <v>7677.95</v>
      </c>
      <c r="G224" s="9">
        <v>18.48</v>
      </c>
      <c r="H224" s="9">
        <v>0</v>
      </c>
      <c r="I224" s="9">
        <v>0</v>
      </c>
      <c r="J224" s="9">
        <v>40.159999999999997</v>
      </c>
      <c r="K224" s="23">
        <v>87.44</v>
      </c>
      <c r="L224" s="25">
        <f t="shared" si="6"/>
        <v>0.40161168046544282</v>
      </c>
      <c r="M224" s="25">
        <f t="shared" si="7"/>
        <v>0.87436872146118727</v>
      </c>
    </row>
    <row r="225" spans="1:13" x14ac:dyDescent="0.25">
      <c r="A225" s="12" t="s">
        <v>19</v>
      </c>
      <c r="B225" s="6">
        <v>44197</v>
      </c>
      <c r="C225" s="7">
        <v>744</v>
      </c>
      <c r="D225" s="7">
        <v>12640</v>
      </c>
      <c r="E225" s="7">
        <v>92.9</v>
      </c>
      <c r="F225" s="7">
        <v>744</v>
      </c>
      <c r="G225" s="7">
        <v>0</v>
      </c>
      <c r="H225" s="7">
        <v>0</v>
      </c>
      <c r="I225" s="7">
        <v>0</v>
      </c>
      <c r="J225" s="7">
        <v>18.29</v>
      </c>
      <c r="K225" s="24">
        <v>100</v>
      </c>
      <c r="L225" s="25">
        <f t="shared" si="6"/>
        <v>0.18287672025649038</v>
      </c>
      <c r="M225" s="25">
        <f t="shared" si="7"/>
        <v>1</v>
      </c>
    </row>
    <row r="226" spans="1:13" x14ac:dyDescent="0.25">
      <c r="A226" s="12" t="s">
        <v>19</v>
      </c>
      <c r="B226" s="6">
        <v>44229</v>
      </c>
      <c r="C226" s="7">
        <v>672</v>
      </c>
      <c r="D226" s="7">
        <v>10581</v>
      </c>
      <c r="E226" s="7">
        <v>92.9</v>
      </c>
      <c r="F226" s="7">
        <v>672</v>
      </c>
      <c r="G226" s="7">
        <v>0</v>
      </c>
      <c r="H226" s="7">
        <v>0</v>
      </c>
      <c r="I226" s="7">
        <v>0</v>
      </c>
      <c r="J226" s="7">
        <v>16.95</v>
      </c>
      <c r="K226" s="24">
        <v>100</v>
      </c>
      <c r="L226" s="25">
        <f t="shared" si="6"/>
        <v>0.1694890819621713</v>
      </c>
      <c r="M226" s="25">
        <f t="shared" si="7"/>
        <v>1</v>
      </c>
    </row>
    <row r="227" spans="1:13" x14ac:dyDescent="0.25">
      <c r="A227" s="12" t="s">
        <v>19</v>
      </c>
      <c r="B227" s="6">
        <v>44258</v>
      </c>
      <c r="C227" s="7">
        <v>744</v>
      </c>
      <c r="D227" s="7">
        <v>5591</v>
      </c>
      <c r="E227" s="7">
        <v>92.9</v>
      </c>
      <c r="F227" s="7">
        <v>575.75</v>
      </c>
      <c r="G227" s="7">
        <v>0</v>
      </c>
      <c r="H227" s="7">
        <v>0</v>
      </c>
      <c r="I227" s="7">
        <v>0</v>
      </c>
      <c r="J227" s="7">
        <v>8.09</v>
      </c>
      <c r="K227" s="24">
        <v>77.39</v>
      </c>
      <c r="L227" s="25">
        <f t="shared" si="6"/>
        <v>8.0891118904591594E-2</v>
      </c>
      <c r="M227" s="25">
        <f t="shared" si="7"/>
        <v>0.77385752688172038</v>
      </c>
    </row>
    <row r="228" spans="1:13" x14ac:dyDescent="0.25">
      <c r="A228" s="12" t="s">
        <v>19</v>
      </c>
      <c r="B228" s="6">
        <v>44290</v>
      </c>
      <c r="C228" s="7">
        <v>720</v>
      </c>
      <c r="D228" s="7">
        <v>7171</v>
      </c>
      <c r="E228" s="7">
        <v>92.9</v>
      </c>
      <c r="F228" s="7">
        <v>410.36</v>
      </c>
      <c r="G228" s="7">
        <v>0</v>
      </c>
      <c r="H228" s="7">
        <v>0</v>
      </c>
      <c r="I228" s="7">
        <v>0</v>
      </c>
      <c r="J228" s="7">
        <v>10.72</v>
      </c>
      <c r="K228" s="24">
        <v>56.99</v>
      </c>
      <c r="L228" s="25">
        <f t="shared" si="6"/>
        <v>0.10720906590120799</v>
      </c>
      <c r="M228" s="25">
        <f t="shared" si="7"/>
        <v>0.56994444444444448</v>
      </c>
    </row>
    <row r="229" spans="1:13" x14ac:dyDescent="0.25">
      <c r="A229" s="12" t="s">
        <v>19</v>
      </c>
      <c r="B229" s="6">
        <v>44321</v>
      </c>
      <c r="C229" s="7">
        <v>744</v>
      </c>
      <c r="D229" s="7">
        <v>5977</v>
      </c>
      <c r="E229" s="7">
        <v>87.9</v>
      </c>
      <c r="F229" s="7">
        <v>665</v>
      </c>
      <c r="G229" s="7">
        <v>0</v>
      </c>
      <c r="H229" s="7">
        <v>0</v>
      </c>
      <c r="I229" s="7">
        <v>0</v>
      </c>
      <c r="J229" s="7">
        <v>9.14</v>
      </c>
      <c r="K229" s="24">
        <v>89.38</v>
      </c>
      <c r="L229" s="25">
        <f t="shared" si="6"/>
        <v>9.1394791246161927E-2</v>
      </c>
      <c r="M229" s="25">
        <f t="shared" si="7"/>
        <v>0.89381720430107525</v>
      </c>
    </row>
    <row r="230" spans="1:13" x14ac:dyDescent="0.25">
      <c r="A230" s="12" t="s">
        <v>19</v>
      </c>
      <c r="B230" s="6">
        <v>44353</v>
      </c>
      <c r="C230" s="7">
        <v>720</v>
      </c>
      <c r="D230" s="7">
        <v>14208</v>
      </c>
      <c r="E230" s="7">
        <v>87.9</v>
      </c>
      <c r="F230" s="7">
        <v>717</v>
      </c>
      <c r="G230" s="7">
        <v>0</v>
      </c>
      <c r="H230" s="7">
        <v>0</v>
      </c>
      <c r="I230" s="7">
        <v>0</v>
      </c>
      <c r="J230" s="7">
        <v>22.45</v>
      </c>
      <c r="K230" s="24">
        <v>99.58</v>
      </c>
      <c r="L230" s="25">
        <f t="shared" si="6"/>
        <v>0.22449753507773984</v>
      </c>
      <c r="M230" s="25">
        <f t="shared" si="7"/>
        <v>0.99583333333333335</v>
      </c>
    </row>
    <row r="231" spans="1:13" x14ac:dyDescent="0.25">
      <c r="A231" s="12" t="s">
        <v>19</v>
      </c>
      <c r="B231" s="6">
        <v>44384</v>
      </c>
      <c r="C231" s="7">
        <v>744</v>
      </c>
      <c r="D231" s="7">
        <v>23396</v>
      </c>
      <c r="E231" s="7">
        <v>87.9</v>
      </c>
      <c r="F231" s="7">
        <v>720.94</v>
      </c>
      <c r="G231" s="7">
        <v>0</v>
      </c>
      <c r="H231" s="7">
        <v>0</v>
      </c>
      <c r="I231" s="7">
        <v>0</v>
      </c>
      <c r="J231" s="7">
        <v>35.78</v>
      </c>
      <c r="K231" s="24">
        <v>96.9</v>
      </c>
      <c r="L231" s="25">
        <f t="shared" si="6"/>
        <v>0.35775013150329671</v>
      </c>
      <c r="M231" s="25">
        <f t="shared" si="7"/>
        <v>0.96900537634408612</v>
      </c>
    </row>
    <row r="232" spans="1:13" x14ac:dyDescent="0.25">
      <c r="A232" s="12" t="s">
        <v>19</v>
      </c>
      <c r="B232" s="6">
        <v>44416</v>
      </c>
      <c r="C232" s="7">
        <v>744</v>
      </c>
      <c r="D232" s="7">
        <v>24831</v>
      </c>
      <c r="E232" s="7">
        <v>87.9</v>
      </c>
      <c r="F232" s="7">
        <v>736</v>
      </c>
      <c r="G232" s="7">
        <v>0</v>
      </c>
      <c r="H232" s="7">
        <v>0</v>
      </c>
      <c r="I232" s="7">
        <v>0</v>
      </c>
      <c r="J232" s="7">
        <v>37.97</v>
      </c>
      <c r="K232" s="24">
        <v>98.92</v>
      </c>
      <c r="L232" s="25">
        <f t="shared" si="6"/>
        <v>0.37969283276450511</v>
      </c>
      <c r="M232" s="25">
        <f t="shared" si="7"/>
        <v>0.989247311827957</v>
      </c>
    </row>
    <row r="233" spans="1:13" x14ac:dyDescent="0.25">
      <c r="A233" s="12" t="s">
        <v>19</v>
      </c>
      <c r="B233" s="6">
        <v>44448</v>
      </c>
      <c r="C233" s="7">
        <v>720</v>
      </c>
      <c r="D233" s="7">
        <v>20964</v>
      </c>
      <c r="E233" s="7">
        <v>87.9</v>
      </c>
      <c r="F233" s="7">
        <v>716.02</v>
      </c>
      <c r="G233" s="7">
        <v>0</v>
      </c>
      <c r="H233" s="7">
        <v>0</v>
      </c>
      <c r="I233" s="7">
        <v>0</v>
      </c>
      <c r="J233" s="7">
        <v>33.119999999999997</v>
      </c>
      <c r="K233" s="24">
        <v>99.45</v>
      </c>
      <c r="L233" s="25">
        <f t="shared" si="6"/>
        <v>0.33124762988244211</v>
      </c>
      <c r="M233" s="25">
        <f t="shared" si="7"/>
        <v>0.9944722222222222</v>
      </c>
    </row>
    <row r="234" spans="1:13" x14ac:dyDescent="0.25">
      <c r="A234" s="12" t="s">
        <v>19</v>
      </c>
      <c r="B234" s="6">
        <v>44479</v>
      </c>
      <c r="C234" s="7">
        <v>744</v>
      </c>
      <c r="D234" s="7">
        <v>11877</v>
      </c>
      <c r="E234" s="7">
        <v>92.9</v>
      </c>
      <c r="F234" s="7">
        <v>744</v>
      </c>
      <c r="G234" s="7">
        <v>0</v>
      </c>
      <c r="H234" s="7">
        <v>0</v>
      </c>
      <c r="I234" s="7">
        <v>0</v>
      </c>
      <c r="J234" s="7">
        <v>17.18</v>
      </c>
      <c r="K234" s="24">
        <v>100</v>
      </c>
      <c r="L234" s="25">
        <f t="shared" si="6"/>
        <v>0.17183756380429874</v>
      </c>
      <c r="M234" s="25">
        <f t="shared" si="7"/>
        <v>1</v>
      </c>
    </row>
    <row r="235" spans="1:13" x14ac:dyDescent="0.25">
      <c r="A235" s="12" t="s">
        <v>19</v>
      </c>
      <c r="B235" s="6">
        <v>44511</v>
      </c>
      <c r="C235" s="7">
        <v>720</v>
      </c>
      <c r="D235" s="7">
        <v>7492</v>
      </c>
      <c r="E235" s="7">
        <v>92.9</v>
      </c>
      <c r="F235" s="7">
        <v>719.5</v>
      </c>
      <c r="G235" s="7">
        <v>0</v>
      </c>
      <c r="H235" s="7">
        <v>0</v>
      </c>
      <c r="I235" s="7">
        <v>0</v>
      </c>
      <c r="J235" s="7">
        <v>11.2</v>
      </c>
      <c r="K235" s="24">
        <v>99.93</v>
      </c>
      <c r="L235" s="25">
        <f t="shared" si="6"/>
        <v>0.11200813299844516</v>
      </c>
      <c r="M235" s="25">
        <f t="shared" si="7"/>
        <v>0.99930555555555556</v>
      </c>
    </row>
    <row r="236" spans="1:13" x14ac:dyDescent="0.25">
      <c r="A236" s="12" t="s">
        <v>19</v>
      </c>
      <c r="B236" s="6">
        <v>44542</v>
      </c>
      <c r="C236" s="7">
        <v>744</v>
      </c>
      <c r="D236" s="7">
        <v>1310</v>
      </c>
      <c r="E236" s="7">
        <v>92.9</v>
      </c>
      <c r="F236" s="7">
        <v>711.77</v>
      </c>
      <c r="G236" s="7">
        <v>0</v>
      </c>
      <c r="H236" s="7">
        <v>0</v>
      </c>
      <c r="I236" s="7">
        <v>0</v>
      </c>
      <c r="J236" s="7">
        <v>1.9</v>
      </c>
      <c r="K236" s="24">
        <v>95.67</v>
      </c>
      <c r="L236" s="25">
        <f t="shared" si="6"/>
        <v>1.8953204393671076E-2</v>
      </c>
      <c r="M236" s="25">
        <f t="shared" si="7"/>
        <v>0.95668010752688171</v>
      </c>
    </row>
    <row r="237" spans="1:13" x14ac:dyDescent="0.25">
      <c r="A237" s="12" t="s">
        <v>19</v>
      </c>
      <c r="B237" s="8" t="s">
        <v>11</v>
      </c>
      <c r="C237" s="9">
        <v>8760</v>
      </c>
      <c r="D237" s="9">
        <v>146038</v>
      </c>
      <c r="E237" s="9">
        <v>90.82</v>
      </c>
      <c r="F237" s="9">
        <v>8132.34</v>
      </c>
      <c r="G237" s="9">
        <v>0</v>
      </c>
      <c r="H237" s="9">
        <v>0</v>
      </c>
      <c r="I237" s="9">
        <v>0</v>
      </c>
      <c r="J237" s="9">
        <v>18.36</v>
      </c>
      <c r="K237" s="23">
        <v>92.83</v>
      </c>
      <c r="L237" s="25">
        <f t="shared" si="6"/>
        <v>0.18356093994946099</v>
      </c>
      <c r="M237" s="25">
        <f t="shared" si="7"/>
        <v>0.92834931506849316</v>
      </c>
    </row>
  </sheetData>
  <sortState xmlns:xlrd2="http://schemas.microsoft.com/office/spreadsheetml/2017/richdata2" ref="A4:M245">
    <sortCondition ref="A4:A245"/>
    <sortCondition ref="B4:B245"/>
  </sortState>
  <pageMargins left="0.75" right="0.75" top="1" bottom="1" header="0.5" footer="0.5"/>
  <pageSetup scale="53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237"/>
  <sheetViews>
    <sheetView workbookViewId="0"/>
  </sheetViews>
  <sheetFormatPr defaultColWidth="38.42578125" defaultRowHeight="15" x14ac:dyDescent="0.25"/>
  <cols>
    <col min="1" max="1" width="12.5703125" bestFit="1" customWidth="1"/>
    <col min="2" max="2" width="6.140625" bestFit="1" customWidth="1"/>
    <col min="3" max="3" width="10.140625" customWidth="1"/>
    <col min="4" max="4" width="23.28515625" bestFit="1" customWidth="1"/>
    <col min="5" max="5" width="23.5703125" bestFit="1" customWidth="1"/>
    <col min="6" max="6" width="11.28515625" bestFit="1" customWidth="1"/>
    <col min="7" max="7" width="21.5703125" bestFit="1" customWidth="1"/>
    <col min="8" max="8" width="24" bestFit="1" customWidth="1"/>
    <col min="9" max="9" width="24.85546875" bestFit="1" customWidth="1"/>
    <col min="10" max="10" width="19.5703125" bestFit="1" customWidth="1"/>
    <col min="11" max="11" width="26.5703125" bestFit="1" customWidth="1"/>
    <col min="12" max="12" width="12.5703125" bestFit="1" customWidth="1"/>
    <col min="13" max="13" width="12.42578125" bestFit="1" customWidth="1"/>
  </cols>
  <sheetData>
    <row r="3" spans="1:13" x14ac:dyDescent="0.25">
      <c r="A3" s="1" t="s">
        <v>1</v>
      </c>
      <c r="B3" s="15" t="s">
        <v>29</v>
      </c>
      <c r="C3" s="15" t="s">
        <v>0</v>
      </c>
      <c r="D3" s="2" t="s">
        <v>2</v>
      </c>
      <c r="E3" s="2" t="s">
        <v>3</v>
      </c>
      <c r="F3" s="3" t="s">
        <v>4</v>
      </c>
      <c r="G3" s="4" t="s">
        <v>5</v>
      </c>
      <c r="H3" s="4" t="s">
        <v>6</v>
      </c>
      <c r="I3" s="4" t="s">
        <v>7</v>
      </c>
      <c r="J3" s="5" t="s">
        <v>8</v>
      </c>
      <c r="K3" s="5" t="s">
        <v>9</v>
      </c>
      <c r="L3" s="21" t="s">
        <v>30</v>
      </c>
      <c r="M3" s="21" t="s">
        <v>31</v>
      </c>
    </row>
    <row r="4" spans="1:13" x14ac:dyDescent="0.25">
      <c r="A4" s="13" t="s">
        <v>18</v>
      </c>
      <c r="B4" s="10">
        <v>44197</v>
      </c>
      <c r="C4" s="11">
        <v>744</v>
      </c>
      <c r="D4" s="11">
        <v>1612</v>
      </c>
      <c r="E4" s="11">
        <v>64</v>
      </c>
      <c r="F4" s="11">
        <v>728.6</v>
      </c>
      <c r="G4" s="11">
        <v>0</v>
      </c>
      <c r="H4" s="11">
        <v>0</v>
      </c>
      <c r="I4" s="11">
        <v>0</v>
      </c>
      <c r="J4" s="11">
        <v>3.39</v>
      </c>
      <c r="K4" s="22">
        <v>97.93</v>
      </c>
      <c r="L4" s="25">
        <f t="shared" ref="L4:L67" si="0">D4/(C4*E4)</f>
        <v>3.3854166666666664E-2</v>
      </c>
      <c r="M4" s="25">
        <f t="shared" ref="M4:M67" si="1">(F4-G4-H4-I4)/(C4)</f>
        <v>0.97930107526881727</v>
      </c>
    </row>
    <row r="5" spans="1:13" x14ac:dyDescent="0.25">
      <c r="A5" s="13" t="s">
        <v>18</v>
      </c>
      <c r="B5" s="10">
        <v>44229</v>
      </c>
      <c r="C5" s="11">
        <v>672</v>
      </c>
      <c r="D5" s="11">
        <v>1351</v>
      </c>
      <c r="E5" s="11">
        <v>64</v>
      </c>
      <c r="F5" s="11">
        <v>672</v>
      </c>
      <c r="G5" s="11">
        <v>0</v>
      </c>
      <c r="H5" s="11">
        <v>0</v>
      </c>
      <c r="I5" s="11">
        <v>0</v>
      </c>
      <c r="J5" s="11">
        <v>3.14</v>
      </c>
      <c r="K5" s="22">
        <v>100</v>
      </c>
      <c r="L5" s="25">
        <f t="shared" si="0"/>
        <v>3.1412760416666664E-2</v>
      </c>
      <c r="M5" s="25">
        <f t="shared" si="1"/>
        <v>1</v>
      </c>
    </row>
    <row r="6" spans="1:13" x14ac:dyDescent="0.25">
      <c r="A6" s="13" t="s">
        <v>18</v>
      </c>
      <c r="B6" s="10">
        <v>44258</v>
      </c>
      <c r="C6" s="11">
        <v>744</v>
      </c>
      <c r="D6" s="11">
        <v>805</v>
      </c>
      <c r="E6" s="11">
        <v>64</v>
      </c>
      <c r="F6" s="11">
        <v>744</v>
      </c>
      <c r="G6" s="11">
        <v>0</v>
      </c>
      <c r="H6" s="11">
        <v>0</v>
      </c>
      <c r="I6" s="11">
        <v>0</v>
      </c>
      <c r="J6" s="11">
        <v>1.69</v>
      </c>
      <c r="K6" s="22">
        <v>100</v>
      </c>
      <c r="L6" s="25">
        <f t="shared" si="0"/>
        <v>1.6906081989247312E-2</v>
      </c>
      <c r="M6" s="25">
        <f t="shared" si="1"/>
        <v>1</v>
      </c>
    </row>
    <row r="7" spans="1:13" x14ac:dyDescent="0.25">
      <c r="A7" s="13" t="s">
        <v>18</v>
      </c>
      <c r="B7" s="10">
        <v>44290</v>
      </c>
      <c r="C7" s="11">
        <v>720</v>
      </c>
      <c r="D7" s="11">
        <v>2429</v>
      </c>
      <c r="E7" s="11">
        <v>64</v>
      </c>
      <c r="F7" s="11">
        <v>720</v>
      </c>
      <c r="G7" s="11">
        <v>0</v>
      </c>
      <c r="H7" s="11">
        <v>0</v>
      </c>
      <c r="I7" s="11">
        <v>0</v>
      </c>
      <c r="J7" s="11">
        <v>5.27</v>
      </c>
      <c r="K7" s="22">
        <v>100</v>
      </c>
      <c r="L7" s="25">
        <f t="shared" si="0"/>
        <v>5.2712673611111108E-2</v>
      </c>
      <c r="M7" s="25">
        <f t="shared" si="1"/>
        <v>1</v>
      </c>
    </row>
    <row r="8" spans="1:13" x14ac:dyDescent="0.25">
      <c r="A8" s="13" t="s">
        <v>18</v>
      </c>
      <c r="B8" s="10">
        <v>44321</v>
      </c>
      <c r="C8" s="11">
        <v>744</v>
      </c>
      <c r="D8" s="11">
        <v>7050</v>
      </c>
      <c r="E8" s="11">
        <v>64</v>
      </c>
      <c r="F8" s="11">
        <v>744</v>
      </c>
      <c r="G8" s="11">
        <v>0</v>
      </c>
      <c r="H8" s="11">
        <v>0</v>
      </c>
      <c r="I8" s="11">
        <v>0</v>
      </c>
      <c r="J8" s="11">
        <v>14.81</v>
      </c>
      <c r="K8" s="22">
        <v>100</v>
      </c>
      <c r="L8" s="25">
        <f t="shared" si="0"/>
        <v>0.14805947580645162</v>
      </c>
      <c r="M8" s="25">
        <f t="shared" si="1"/>
        <v>1</v>
      </c>
    </row>
    <row r="9" spans="1:13" x14ac:dyDescent="0.25">
      <c r="A9" s="13" t="s">
        <v>18</v>
      </c>
      <c r="B9" s="10">
        <v>44353</v>
      </c>
      <c r="C9" s="11">
        <v>720</v>
      </c>
      <c r="D9" s="11">
        <v>7822</v>
      </c>
      <c r="E9" s="11">
        <v>64</v>
      </c>
      <c r="F9" s="11">
        <v>689.13</v>
      </c>
      <c r="G9" s="11">
        <v>0</v>
      </c>
      <c r="H9" s="11">
        <v>0</v>
      </c>
      <c r="I9" s="11">
        <v>0</v>
      </c>
      <c r="J9" s="11">
        <v>16.97</v>
      </c>
      <c r="K9" s="22">
        <v>95.71</v>
      </c>
      <c r="L9" s="25">
        <f t="shared" si="0"/>
        <v>0.16974826388888889</v>
      </c>
      <c r="M9" s="25">
        <f t="shared" si="1"/>
        <v>0.957125</v>
      </c>
    </row>
    <row r="10" spans="1:13" x14ac:dyDescent="0.25">
      <c r="A10" s="13" t="s">
        <v>18</v>
      </c>
      <c r="B10" s="10">
        <v>44384</v>
      </c>
      <c r="C10" s="11">
        <v>744</v>
      </c>
      <c r="D10" s="11">
        <v>11406</v>
      </c>
      <c r="E10" s="11">
        <v>64</v>
      </c>
      <c r="F10" s="11">
        <v>742.48</v>
      </c>
      <c r="G10" s="11">
        <v>0</v>
      </c>
      <c r="H10" s="11">
        <v>0</v>
      </c>
      <c r="I10" s="11">
        <v>0</v>
      </c>
      <c r="J10" s="11">
        <v>23.95</v>
      </c>
      <c r="K10" s="22">
        <v>99.8</v>
      </c>
      <c r="L10" s="25">
        <f t="shared" si="0"/>
        <v>0.23954133064516128</v>
      </c>
      <c r="M10" s="25">
        <f t="shared" si="1"/>
        <v>0.9979569892473118</v>
      </c>
    </row>
    <row r="11" spans="1:13" x14ac:dyDescent="0.25">
      <c r="A11" s="13" t="s">
        <v>18</v>
      </c>
      <c r="B11" s="10">
        <v>44416</v>
      </c>
      <c r="C11" s="11">
        <v>744</v>
      </c>
      <c r="D11" s="11">
        <v>9425</v>
      </c>
      <c r="E11" s="11">
        <v>64</v>
      </c>
      <c r="F11" s="11">
        <v>733.85</v>
      </c>
      <c r="G11" s="11">
        <v>49.87</v>
      </c>
      <c r="H11" s="11">
        <v>15.73</v>
      </c>
      <c r="I11" s="11">
        <v>0</v>
      </c>
      <c r="J11" s="11">
        <v>19.79</v>
      </c>
      <c r="K11" s="22">
        <v>89.82</v>
      </c>
      <c r="L11" s="25">
        <f t="shared" si="0"/>
        <v>0.19793766801075269</v>
      </c>
      <c r="M11" s="25">
        <f t="shared" si="1"/>
        <v>0.89818548387096775</v>
      </c>
    </row>
    <row r="12" spans="1:13" x14ac:dyDescent="0.25">
      <c r="A12" s="13" t="s">
        <v>18</v>
      </c>
      <c r="B12" s="10">
        <v>44448</v>
      </c>
      <c r="C12" s="11">
        <v>720</v>
      </c>
      <c r="D12" s="11">
        <v>2081</v>
      </c>
      <c r="E12" s="11">
        <v>64</v>
      </c>
      <c r="F12" s="11">
        <v>569.73</v>
      </c>
      <c r="G12" s="11">
        <v>0</v>
      </c>
      <c r="H12" s="11">
        <v>0</v>
      </c>
      <c r="I12" s="11">
        <v>0</v>
      </c>
      <c r="J12" s="11">
        <v>4.5199999999999996</v>
      </c>
      <c r="K12" s="22">
        <v>79.13</v>
      </c>
      <c r="L12" s="25">
        <f t="shared" si="0"/>
        <v>4.516059027777778E-2</v>
      </c>
      <c r="M12" s="25">
        <f t="shared" si="1"/>
        <v>0.79129166666666673</v>
      </c>
    </row>
    <row r="13" spans="1:13" x14ac:dyDescent="0.25">
      <c r="A13" s="13" t="s">
        <v>18</v>
      </c>
      <c r="B13" s="10">
        <v>44479</v>
      </c>
      <c r="C13" s="11">
        <v>744</v>
      </c>
      <c r="D13" s="11">
        <v>0</v>
      </c>
      <c r="E13" s="11">
        <v>65</v>
      </c>
      <c r="F13" s="11">
        <v>735</v>
      </c>
      <c r="G13" s="11">
        <v>0</v>
      </c>
      <c r="H13" s="11">
        <v>0</v>
      </c>
      <c r="I13" s="11">
        <v>0</v>
      </c>
      <c r="J13" s="11">
        <v>0</v>
      </c>
      <c r="K13" s="22">
        <v>98.79</v>
      </c>
      <c r="L13" s="25">
        <f t="shared" si="0"/>
        <v>0</v>
      </c>
      <c r="M13" s="25">
        <f t="shared" si="1"/>
        <v>0.98790322580645162</v>
      </c>
    </row>
    <row r="14" spans="1:13" x14ac:dyDescent="0.25">
      <c r="A14" s="13" t="s">
        <v>18</v>
      </c>
      <c r="B14" s="10">
        <v>44511</v>
      </c>
      <c r="C14" s="11">
        <v>720</v>
      </c>
      <c r="D14" s="11">
        <v>1902</v>
      </c>
      <c r="E14" s="11">
        <v>65</v>
      </c>
      <c r="F14" s="11">
        <v>720</v>
      </c>
      <c r="G14" s="11">
        <v>0</v>
      </c>
      <c r="H14" s="11">
        <v>0</v>
      </c>
      <c r="I14" s="11">
        <v>0</v>
      </c>
      <c r="J14" s="11">
        <v>4.0599999999999996</v>
      </c>
      <c r="K14" s="22">
        <v>100</v>
      </c>
      <c r="L14" s="25">
        <f t="shared" si="0"/>
        <v>4.064102564102564E-2</v>
      </c>
      <c r="M14" s="25">
        <f t="shared" si="1"/>
        <v>1</v>
      </c>
    </row>
    <row r="15" spans="1:13" x14ac:dyDescent="0.25">
      <c r="A15" s="13" t="s">
        <v>18</v>
      </c>
      <c r="B15" s="10">
        <v>44542</v>
      </c>
      <c r="C15" s="11">
        <v>744</v>
      </c>
      <c r="D15" s="11">
        <v>1404</v>
      </c>
      <c r="E15" s="11">
        <v>65</v>
      </c>
      <c r="F15" s="11">
        <v>744</v>
      </c>
      <c r="G15" s="11">
        <v>0</v>
      </c>
      <c r="H15" s="11">
        <v>0</v>
      </c>
      <c r="I15" s="11">
        <v>0</v>
      </c>
      <c r="J15" s="11">
        <v>2.9</v>
      </c>
      <c r="K15" s="22">
        <v>100</v>
      </c>
      <c r="L15" s="25">
        <f t="shared" si="0"/>
        <v>2.903225806451613E-2</v>
      </c>
      <c r="M15" s="25">
        <f t="shared" si="1"/>
        <v>1</v>
      </c>
    </row>
    <row r="16" spans="1:13" x14ac:dyDescent="0.25">
      <c r="A16" s="13" t="s">
        <v>18</v>
      </c>
      <c r="B16" s="8" t="s">
        <v>11</v>
      </c>
      <c r="C16" s="9">
        <v>8760</v>
      </c>
      <c r="D16" s="9">
        <v>47287</v>
      </c>
      <c r="E16" s="9">
        <v>64.25</v>
      </c>
      <c r="F16" s="9">
        <v>8542.7900000000009</v>
      </c>
      <c r="G16" s="9">
        <v>49.87</v>
      </c>
      <c r="H16" s="9">
        <v>15.73</v>
      </c>
      <c r="I16" s="9">
        <v>0</v>
      </c>
      <c r="J16" s="9">
        <v>8.4</v>
      </c>
      <c r="K16" s="23">
        <v>96.77</v>
      </c>
      <c r="L16" s="25">
        <f t="shared" si="0"/>
        <v>8.4016488104756315E-2</v>
      </c>
      <c r="M16" s="25">
        <f t="shared" si="1"/>
        <v>0.96771575342465754</v>
      </c>
    </row>
    <row r="17" spans="1:13" x14ac:dyDescent="0.25">
      <c r="A17" s="13" t="s">
        <v>20</v>
      </c>
      <c r="B17" s="10">
        <v>44197</v>
      </c>
      <c r="C17" s="11">
        <v>744</v>
      </c>
      <c r="D17" s="11">
        <v>22464</v>
      </c>
      <c r="E17" s="11">
        <v>88.2</v>
      </c>
      <c r="F17" s="11">
        <v>463</v>
      </c>
      <c r="G17" s="11">
        <v>0</v>
      </c>
      <c r="H17" s="11">
        <v>0</v>
      </c>
      <c r="I17" s="11">
        <v>0</v>
      </c>
      <c r="J17" s="11">
        <v>34.229999999999997</v>
      </c>
      <c r="K17" s="22">
        <v>62.23</v>
      </c>
      <c r="L17" s="25">
        <f t="shared" si="0"/>
        <v>0.34233048057932847</v>
      </c>
      <c r="M17" s="25">
        <f t="shared" si="1"/>
        <v>0.62231182795698925</v>
      </c>
    </row>
    <row r="18" spans="1:13" x14ac:dyDescent="0.25">
      <c r="A18" s="13" t="s">
        <v>20</v>
      </c>
      <c r="B18" s="10">
        <v>44229</v>
      </c>
      <c r="C18" s="11">
        <v>672</v>
      </c>
      <c r="D18" s="11">
        <v>18383</v>
      </c>
      <c r="E18" s="11">
        <v>93.2</v>
      </c>
      <c r="F18" s="11">
        <v>508.5</v>
      </c>
      <c r="G18" s="11">
        <v>0</v>
      </c>
      <c r="H18" s="11">
        <v>0</v>
      </c>
      <c r="I18" s="11">
        <v>0</v>
      </c>
      <c r="J18" s="11">
        <v>29.35</v>
      </c>
      <c r="K18" s="22">
        <v>75.67</v>
      </c>
      <c r="L18" s="25">
        <f t="shared" si="0"/>
        <v>0.29351560903331286</v>
      </c>
      <c r="M18" s="25">
        <f t="shared" si="1"/>
        <v>0.7566964285714286</v>
      </c>
    </row>
    <row r="19" spans="1:13" x14ac:dyDescent="0.25">
      <c r="A19" s="13" t="s">
        <v>20</v>
      </c>
      <c r="B19" s="10">
        <v>44258</v>
      </c>
      <c r="C19" s="11">
        <v>744</v>
      </c>
      <c r="D19" s="11">
        <v>40087</v>
      </c>
      <c r="E19" s="11">
        <v>93.2</v>
      </c>
      <c r="F19" s="11">
        <v>744</v>
      </c>
      <c r="G19" s="11">
        <v>0</v>
      </c>
      <c r="H19" s="11">
        <v>0</v>
      </c>
      <c r="I19" s="11">
        <v>0</v>
      </c>
      <c r="J19" s="11">
        <v>57.81</v>
      </c>
      <c r="K19" s="22">
        <v>100</v>
      </c>
      <c r="L19" s="25">
        <f t="shared" si="0"/>
        <v>0.57811562600950661</v>
      </c>
      <c r="M19" s="25">
        <f t="shared" si="1"/>
        <v>1</v>
      </c>
    </row>
    <row r="20" spans="1:13" x14ac:dyDescent="0.25">
      <c r="A20" s="13" t="s">
        <v>20</v>
      </c>
      <c r="B20" s="10">
        <v>44290</v>
      </c>
      <c r="C20" s="11">
        <v>720</v>
      </c>
      <c r="D20" s="11">
        <v>32141</v>
      </c>
      <c r="E20" s="11">
        <v>93.2</v>
      </c>
      <c r="F20" s="11">
        <v>720</v>
      </c>
      <c r="G20" s="11">
        <v>0</v>
      </c>
      <c r="H20" s="11">
        <v>0</v>
      </c>
      <c r="I20" s="11">
        <v>0</v>
      </c>
      <c r="J20" s="11">
        <v>47.9</v>
      </c>
      <c r="K20" s="22">
        <v>100</v>
      </c>
      <c r="L20" s="25">
        <f t="shared" si="0"/>
        <v>0.47897293752980447</v>
      </c>
      <c r="M20" s="25">
        <f t="shared" si="1"/>
        <v>1</v>
      </c>
    </row>
    <row r="21" spans="1:13" x14ac:dyDescent="0.25">
      <c r="A21" s="13" t="s">
        <v>20</v>
      </c>
      <c r="B21" s="10">
        <v>44321</v>
      </c>
      <c r="C21" s="11">
        <v>744</v>
      </c>
      <c r="D21" s="11">
        <v>29960</v>
      </c>
      <c r="E21" s="11">
        <v>93.2</v>
      </c>
      <c r="F21" s="11">
        <v>721.55</v>
      </c>
      <c r="G21" s="11">
        <v>0</v>
      </c>
      <c r="H21" s="11">
        <v>0</v>
      </c>
      <c r="I21" s="11">
        <v>0</v>
      </c>
      <c r="J21" s="11">
        <v>43.21</v>
      </c>
      <c r="K21" s="22">
        <v>96.98</v>
      </c>
      <c r="L21" s="25">
        <f t="shared" si="0"/>
        <v>0.43206885412340207</v>
      </c>
      <c r="M21" s="25">
        <f t="shared" si="1"/>
        <v>0.96982526881720421</v>
      </c>
    </row>
    <row r="22" spans="1:13" x14ac:dyDescent="0.25">
      <c r="A22" s="13" t="s">
        <v>20</v>
      </c>
      <c r="B22" s="10">
        <v>44353</v>
      </c>
      <c r="C22" s="11">
        <v>720</v>
      </c>
      <c r="D22" s="11">
        <v>27733</v>
      </c>
      <c r="E22" s="11">
        <v>93.2</v>
      </c>
      <c r="F22" s="11">
        <v>711.17</v>
      </c>
      <c r="G22" s="11">
        <v>0</v>
      </c>
      <c r="H22" s="11">
        <v>0</v>
      </c>
      <c r="I22" s="11">
        <v>0</v>
      </c>
      <c r="J22" s="11">
        <v>41.33</v>
      </c>
      <c r="K22" s="22">
        <v>98.77</v>
      </c>
      <c r="L22" s="25">
        <f t="shared" si="0"/>
        <v>0.41328385789222699</v>
      </c>
      <c r="M22" s="25">
        <f t="shared" si="1"/>
        <v>0.98773611111111104</v>
      </c>
    </row>
    <row r="23" spans="1:13" x14ac:dyDescent="0.25">
      <c r="A23" s="13" t="s">
        <v>20</v>
      </c>
      <c r="B23" s="10">
        <v>44384</v>
      </c>
      <c r="C23" s="11">
        <v>744</v>
      </c>
      <c r="D23" s="11">
        <v>19802</v>
      </c>
      <c r="E23" s="11">
        <v>93.2</v>
      </c>
      <c r="F23" s="11">
        <v>713.25</v>
      </c>
      <c r="G23" s="11">
        <v>0</v>
      </c>
      <c r="H23" s="11">
        <v>0</v>
      </c>
      <c r="I23" s="11">
        <v>0</v>
      </c>
      <c r="J23" s="11">
        <v>28.56</v>
      </c>
      <c r="K23" s="22">
        <v>95.87</v>
      </c>
      <c r="L23" s="25">
        <f t="shared" si="0"/>
        <v>0.28557501499838478</v>
      </c>
      <c r="M23" s="25">
        <f t="shared" si="1"/>
        <v>0.95866935483870963</v>
      </c>
    </row>
    <row r="24" spans="1:13" x14ac:dyDescent="0.25">
      <c r="A24" s="13" t="s">
        <v>20</v>
      </c>
      <c r="B24" s="10">
        <v>44416</v>
      </c>
      <c r="C24" s="11">
        <v>744</v>
      </c>
      <c r="D24" s="11">
        <v>7950</v>
      </c>
      <c r="E24" s="11">
        <v>93.2</v>
      </c>
      <c r="F24" s="11">
        <v>265</v>
      </c>
      <c r="G24" s="11">
        <v>0</v>
      </c>
      <c r="H24" s="11">
        <v>0</v>
      </c>
      <c r="I24" s="11">
        <v>0</v>
      </c>
      <c r="J24" s="11">
        <v>11.47</v>
      </c>
      <c r="K24" s="22">
        <v>35.619999999999997</v>
      </c>
      <c r="L24" s="25">
        <f t="shared" si="0"/>
        <v>0.11465111449536203</v>
      </c>
      <c r="M24" s="25">
        <f t="shared" si="1"/>
        <v>0.35618279569892475</v>
      </c>
    </row>
    <row r="25" spans="1:13" x14ac:dyDescent="0.25">
      <c r="A25" s="13" t="s">
        <v>20</v>
      </c>
      <c r="B25" s="10">
        <v>44448</v>
      </c>
      <c r="C25" s="11">
        <v>720</v>
      </c>
      <c r="D25" s="11">
        <v>10298</v>
      </c>
      <c r="E25" s="11">
        <v>93.2</v>
      </c>
      <c r="F25" s="11">
        <v>527.27</v>
      </c>
      <c r="G25" s="11">
        <v>0</v>
      </c>
      <c r="H25" s="11">
        <v>0</v>
      </c>
      <c r="I25" s="11">
        <v>0</v>
      </c>
      <c r="J25" s="11">
        <v>15.35</v>
      </c>
      <c r="K25" s="22">
        <v>73.23</v>
      </c>
      <c r="L25" s="25">
        <f t="shared" si="0"/>
        <v>0.15346328087744396</v>
      </c>
      <c r="M25" s="25">
        <f t="shared" si="1"/>
        <v>0.73231944444444441</v>
      </c>
    </row>
    <row r="26" spans="1:13" x14ac:dyDescent="0.25">
      <c r="A26" s="13" t="s">
        <v>20</v>
      </c>
      <c r="B26" s="10">
        <v>44479</v>
      </c>
      <c r="C26" s="11">
        <v>744</v>
      </c>
      <c r="D26" s="11">
        <v>13772</v>
      </c>
      <c r="E26" s="11">
        <v>93</v>
      </c>
      <c r="F26" s="11">
        <v>708.07</v>
      </c>
      <c r="G26" s="11">
        <v>0</v>
      </c>
      <c r="H26" s="11">
        <v>0</v>
      </c>
      <c r="I26" s="11">
        <v>0</v>
      </c>
      <c r="J26" s="11">
        <v>19.899999999999999</v>
      </c>
      <c r="K26" s="22">
        <v>95.17</v>
      </c>
      <c r="L26" s="25">
        <f t="shared" si="0"/>
        <v>0.19904035148572088</v>
      </c>
      <c r="M26" s="25">
        <f t="shared" si="1"/>
        <v>0.9517069892473119</v>
      </c>
    </row>
    <row r="27" spans="1:13" x14ac:dyDescent="0.25">
      <c r="A27" s="13" t="s">
        <v>20</v>
      </c>
      <c r="B27" s="10">
        <v>44511</v>
      </c>
      <c r="C27" s="11">
        <v>720</v>
      </c>
      <c r="D27" s="11">
        <v>28635</v>
      </c>
      <c r="E27" s="11">
        <v>93</v>
      </c>
      <c r="F27" s="11">
        <v>588.63</v>
      </c>
      <c r="G27" s="11">
        <v>0</v>
      </c>
      <c r="H27" s="11">
        <v>0</v>
      </c>
      <c r="I27" s="11">
        <v>0</v>
      </c>
      <c r="J27" s="11">
        <v>42.76</v>
      </c>
      <c r="K27" s="22">
        <v>81.75</v>
      </c>
      <c r="L27" s="25">
        <f t="shared" si="0"/>
        <v>0.42764336917562723</v>
      </c>
      <c r="M27" s="25">
        <f t="shared" si="1"/>
        <v>0.81754166666666661</v>
      </c>
    </row>
    <row r="28" spans="1:13" x14ac:dyDescent="0.25">
      <c r="A28" s="13" t="s">
        <v>20</v>
      </c>
      <c r="B28" s="10">
        <v>44542</v>
      </c>
      <c r="C28" s="11">
        <v>744</v>
      </c>
      <c r="D28" s="11">
        <v>37922</v>
      </c>
      <c r="E28" s="11">
        <v>93</v>
      </c>
      <c r="F28" s="11">
        <v>743.5</v>
      </c>
      <c r="G28" s="11">
        <v>0</v>
      </c>
      <c r="H28" s="11">
        <v>0</v>
      </c>
      <c r="I28" s="11">
        <v>0</v>
      </c>
      <c r="J28" s="11">
        <v>54.81</v>
      </c>
      <c r="K28" s="22">
        <v>99.93</v>
      </c>
      <c r="L28" s="25">
        <f t="shared" si="0"/>
        <v>0.54806914094114922</v>
      </c>
      <c r="M28" s="25">
        <f t="shared" si="1"/>
        <v>0.99932795698924726</v>
      </c>
    </row>
    <row r="29" spans="1:13" x14ac:dyDescent="0.25">
      <c r="A29" s="13" t="s">
        <v>20</v>
      </c>
      <c r="B29" s="8" t="s">
        <v>11</v>
      </c>
      <c r="C29" s="9">
        <v>8760</v>
      </c>
      <c r="D29" s="9">
        <v>289147</v>
      </c>
      <c r="E29" s="9">
        <v>92.73</v>
      </c>
      <c r="F29" s="9">
        <v>7413.94</v>
      </c>
      <c r="G29" s="9">
        <v>0</v>
      </c>
      <c r="H29" s="9">
        <v>0</v>
      </c>
      <c r="I29" s="9">
        <v>0</v>
      </c>
      <c r="J29" s="9">
        <v>35.6</v>
      </c>
      <c r="K29" s="23">
        <v>84.63</v>
      </c>
      <c r="L29" s="25">
        <f t="shared" si="0"/>
        <v>0.35595436645989953</v>
      </c>
      <c r="M29" s="25">
        <f t="shared" si="1"/>
        <v>0.84634018264840183</v>
      </c>
    </row>
    <row r="30" spans="1:13" x14ac:dyDescent="0.25">
      <c r="A30" s="12" t="s">
        <v>21</v>
      </c>
      <c r="B30" s="6">
        <v>44197</v>
      </c>
      <c r="C30" s="7">
        <v>744</v>
      </c>
      <c r="D30" s="7">
        <v>22282</v>
      </c>
      <c r="E30" s="7">
        <v>88.2</v>
      </c>
      <c r="F30" s="7">
        <v>631</v>
      </c>
      <c r="G30" s="7">
        <v>0</v>
      </c>
      <c r="H30" s="7">
        <v>0</v>
      </c>
      <c r="I30" s="7">
        <v>0</v>
      </c>
      <c r="J30" s="7">
        <v>33.96</v>
      </c>
      <c r="K30" s="24">
        <v>84.81</v>
      </c>
      <c r="L30" s="25">
        <f t="shared" si="0"/>
        <v>0.33955696974130151</v>
      </c>
      <c r="M30" s="25">
        <f t="shared" si="1"/>
        <v>0.8481182795698925</v>
      </c>
    </row>
    <row r="31" spans="1:13" x14ac:dyDescent="0.25">
      <c r="A31" s="12" t="s">
        <v>21</v>
      </c>
      <c r="B31" s="6">
        <v>44229</v>
      </c>
      <c r="C31" s="7">
        <v>672</v>
      </c>
      <c r="D31" s="7">
        <v>10845</v>
      </c>
      <c r="E31" s="7">
        <v>93.2</v>
      </c>
      <c r="F31" s="7">
        <v>434.52</v>
      </c>
      <c r="G31" s="7">
        <v>0</v>
      </c>
      <c r="H31" s="7">
        <v>0</v>
      </c>
      <c r="I31" s="7">
        <v>0</v>
      </c>
      <c r="J31" s="7">
        <v>17.32</v>
      </c>
      <c r="K31" s="24">
        <v>64.66</v>
      </c>
      <c r="L31" s="25">
        <f t="shared" si="0"/>
        <v>0.1731587216431637</v>
      </c>
      <c r="M31" s="25">
        <f t="shared" si="1"/>
        <v>0.64660714285714282</v>
      </c>
    </row>
    <row r="32" spans="1:13" x14ac:dyDescent="0.25">
      <c r="A32" s="12" t="s">
        <v>21</v>
      </c>
      <c r="B32" s="6">
        <v>44258</v>
      </c>
      <c r="C32" s="7">
        <v>744</v>
      </c>
      <c r="D32" s="7">
        <v>48137</v>
      </c>
      <c r="E32" s="7">
        <v>93.2</v>
      </c>
      <c r="F32" s="7">
        <v>740.47</v>
      </c>
      <c r="G32" s="7">
        <v>0</v>
      </c>
      <c r="H32" s="7">
        <v>0</v>
      </c>
      <c r="I32" s="7">
        <v>0</v>
      </c>
      <c r="J32" s="7">
        <v>69.42</v>
      </c>
      <c r="K32" s="24">
        <v>99.53</v>
      </c>
      <c r="L32" s="25">
        <f t="shared" si="0"/>
        <v>0.69420889288845811</v>
      </c>
      <c r="M32" s="25">
        <f t="shared" si="1"/>
        <v>0.99525537634408601</v>
      </c>
    </row>
    <row r="33" spans="1:13" x14ac:dyDescent="0.25">
      <c r="A33" s="12" t="s">
        <v>21</v>
      </c>
      <c r="B33" s="6">
        <v>44290</v>
      </c>
      <c r="C33" s="7">
        <v>720</v>
      </c>
      <c r="D33" s="7">
        <v>39840</v>
      </c>
      <c r="E33" s="7">
        <v>93.2</v>
      </c>
      <c r="F33" s="7">
        <v>720</v>
      </c>
      <c r="G33" s="7">
        <v>0</v>
      </c>
      <c r="H33" s="7">
        <v>0</v>
      </c>
      <c r="I33" s="7">
        <v>0</v>
      </c>
      <c r="J33" s="7">
        <v>59.37</v>
      </c>
      <c r="K33" s="24">
        <v>100</v>
      </c>
      <c r="L33" s="25">
        <f t="shared" si="0"/>
        <v>0.59370529327610877</v>
      </c>
      <c r="M33" s="25">
        <f t="shared" si="1"/>
        <v>1</v>
      </c>
    </row>
    <row r="34" spans="1:13" x14ac:dyDescent="0.25">
      <c r="A34" s="12" t="s">
        <v>21</v>
      </c>
      <c r="B34" s="6">
        <v>44321</v>
      </c>
      <c r="C34" s="7">
        <v>744</v>
      </c>
      <c r="D34" s="7">
        <v>31350</v>
      </c>
      <c r="E34" s="7">
        <v>93.2</v>
      </c>
      <c r="F34" s="7">
        <v>735.87</v>
      </c>
      <c r="G34" s="7">
        <v>0</v>
      </c>
      <c r="H34" s="7">
        <v>0</v>
      </c>
      <c r="I34" s="7">
        <v>0</v>
      </c>
      <c r="J34" s="7">
        <v>45.21</v>
      </c>
      <c r="K34" s="24">
        <v>98.91</v>
      </c>
      <c r="L34" s="25">
        <f t="shared" si="0"/>
        <v>0.45211477225529556</v>
      </c>
      <c r="M34" s="25">
        <f t="shared" si="1"/>
        <v>0.98907258064516135</v>
      </c>
    </row>
    <row r="35" spans="1:13" x14ac:dyDescent="0.25">
      <c r="A35" s="12" t="s">
        <v>21</v>
      </c>
      <c r="B35" s="6">
        <v>44353</v>
      </c>
      <c r="C35" s="7">
        <v>720</v>
      </c>
      <c r="D35" s="7">
        <v>33167</v>
      </c>
      <c r="E35" s="7">
        <v>93.2</v>
      </c>
      <c r="F35" s="7">
        <v>705.55</v>
      </c>
      <c r="G35" s="7">
        <v>0</v>
      </c>
      <c r="H35" s="7">
        <v>0</v>
      </c>
      <c r="I35" s="7">
        <v>0</v>
      </c>
      <c r="J35" s="7">
        <v>49.43</v>
      </c>
      <c r="K35" s="24">
        <v>97.99</v>
      </c>
      <c r="L35" s="25">
        <f t="shared" si="0"/>
        <v>0.49426263710061991</v>
      </c>
      <c r="M35" s="25">
        <f t="shared" si="1"/>
        <v>0.97993055555555553</v>
      </c>
    </row>
    <row r="36" spans="1:13" x14ac:dyDescent="0.25">
      <c r="A36" s="12" t="s">
        <v>21</v>
      </c>
      <c r="B36" s="6">
        <v>44384</v>
      </c>
      <c r="C36" s="7">
        <v>744</v>
      </c>
      <c r="D36" s="7">
        <v>43261</v>
      </c>
      <c r="E36" s="7">
        <v>93.2</v>
      </c>
      <c r="F36" s="7">
        <v>641.16999999999996</v>
      </c>
      <c r="G36" s="7">
        <v>0</v>
      </c>
      <c r="H36" s="7">
        <v>0</v>
      </c>
      <c r="I36" s="7">
        <v>0</v>
      </c>
      <c r="J36" s="7">
        <v>62.39</v>
      </c>
      <c r="K36" s="24">
        <v>86.18</v>
      </c>
      <c r="L36" s="25">
        <f t="shared" si="0"/>
        <v>0.62388954266463614</v>
      </c>
      <c r="M36" s="25">
        <f t="shared" si="1"/>
        <v>0.86178763440860207</v>
      </c>
    </row>
    <row r="37" spans="1:13" x14ac:dyDescent="0.25">
      <c r="A37" s="12" t="s">
        <v>21</v>
      </c>
      <c r="B37" s="6">
        <v>44416</v>
      </c>
      <c r="C37" s="7">
        <v>744</v>
      </c>
      <c r="D37" s="7">
        <v>43040</v>
      </c>
      <c r="E37" s="7">
        <v>93.2</v>
      </c>
      <c r="F37" s="7">
        <v>742.41</v>
      </c>
      <c r="G37" s="7">
        <v>0</v>
      </c>
      <c r="H37" s="7">
        <v>0</v>
      </c>
      <c r="I37" s="7">
        <v>0</v>
      </c>
      <c r="J37" s="7">
        <v>62.07</v>
      </c>
      <c r="K37" s="24">
        <v>99.79</v>
      </c>
      <c r="L37" s="25">
        <f t="shared" si="0"/>
        <v>0.62070238589690341</v>
      </c>
      <c r="M37" s="25">
        <f t="shared" si="1"/>
        <v>0.9978629032258064</v>
      </c>
    </row>
    <row r="38" spans="1:13" x14ac:dyDescent="0.25">
      <c r="A38" s="12" t="s">
        <v>21</v>
      </c>
      <c r="B38" s="6">
        <v>44448</v>
      </c>
      <c r="C38" s="7">
        <v>720</v>
      </c>
      <c r="D38" s="7">
        <v>28256</v>
      </c>
      <c r="E38" s="7">
        <v>93.2</v>
      </c>
      <c r="F38" s="7">
        <v>712.68</v>
      </c>
      <c r="G38" s="7">
        <v>0</v>
      </c>
      <c r="H38" s="7">
        <v>0</v>
      </c>
      <c r="I38" s="7">
        <v>0</v>
      </c>
      <c r="J38" s="7">
        <v>42.11</v>
      </c>
      <c r="K38" s="24">
        <v>98.98</v>
      </c>
      <c r="L38" s="25">
        <f t="shared" si="0"/>
        <v>0.42107773009060562</v>
      </c>
      <c r="M38" s="25">
        <f t="shared" si="1"/>
        <v>0.98983333333333323</v>
      </c>
    </row>
    <row r="39" spans="1:13" x14ac:dyDescent="0.25">
      <c r="A39" s="12" t="s">
        <v>21</v>
      </c>
      <c r="B39" s="6">
        <v>44479</v>
      </c>
      <c r="C39" s="7">
        <v>744</v>
      </c>
      <c r="D39" s="7">
        <v>15040</v>
      </c>
      <c r="E39" s="7">
        <v>93</v>
      </c>
      <c r="F39" s="7">
        <v>740.72</v>
      </c>
      <c r="G39" s="7">
        <v>0</v>
      </c>
      <c r="H39" s="7">
        <v>0</v>
      </c>
      <c r="I39" s="7">
        <v>0</v>
      </c>
      <c r="J39" s="7">
        <v>21.74</v>
      </c>
      <c r="K39" s="24">
        <v>99.56</v>
      </c>
      <c r="L39" s="25">
        <f t="shared" si="0"/>
        <v>0.21736616949936408</v>
      </c>
      <c r="M39" s="25">
        <f t="shared" si="1"/>
        <v>0.99559139784946238</v>
      </c>
    </row>
    <row r="40" spans="1:13" x14ac:dyDescent="0.25">
      <c r="A40" s="12" t="s">
        <v>21</v>
      </c>
      <c r="B40" s="6">
        <v>44511</v>
      </c>
      <c r="C40" s="7">
        <v>720</v>
      </c>
      <c r="D40" s="7">
        <v>12883</v>
      </c>
      <c r="E40" s="7">
        <v>93</v>
      </c>
      <c r="F40" s="7">
        <v>585.92999999999995</v>
      </c>
      <c r="G40" s="7">
        <v>0</v>
      </c>
      <c r="H40" s="7">
        <v>0</v>
      </c>
      <c r="I40" s="7">
        <v>0</v>
      </c>
      <c r="J40" s="7">
        <v>19.239999999999998</v>
      </c>
      <c r="K40" s="24">
        <v>81.38</v>
      </c>
      <c r="L40" s="25">
        <f t="shared" si="0"/>
        <v>0.1923984468339307</v>
      </c>
      <c r="M40" s="25">
        <f t="shared" si="1"/>
        <v>0.81379166666666658</v>
      </c>
    </row>
    <row r="41" spans="1:13" x14ac:dyDescent="0.25">
      <c r="A41" s="12" t="s">
        <v>21</v>
      </c>
      <c r="B41" s="6">
        <v>44542</v>
      </c>
      <c r="C41" s="7">
        <v>744</v>
      </c>
      <c r="D41" s="7">
        <v>28346</v>
      </c>
      <c r="E41" s="7">
        <v>93</v>
      </c>
      <c r="F41" s="7">
        <v>744</v>
      </c>
      <c r="G41" s="7">
        <v>8.73</v>
      </c>
      <c r="H41" s="7">
        <v>0</v>
      </c>
      <c r="I41" s="7">
        <v>0</v>
      </c>
      <c r="J41" s="7">
        <v>40.97</v>
      </c>
      <c r="K41" s="24">
        <v>98.83</v>
      </c>
      <c r="L41" s="25">
        <f t="shared" si="0"/>
        <v>0.40967163833969245</v>
      </c>
      <c r="M41" s="25">
        <f t="shared" si="1"/>
        <v>0.98826612903225808</v>
      </c>
    </row>
    <row r="42" spans="1:13" x14ac:dyDescent="0.25">
      <c r="A42" s="12" t="s">
        <v>21</v>
      </c>
      <c r="B42" s="8" t="s">
        <v>11</v>
      </c>
      <c r="C42" s="9">
        <v>8760</v>
      </c>
      <c r="D42" s="9">
        <v>356447</v>
      </c>
      <c r="E42" s="9">
        <v>92.73</v>
      </c>
      <c r="F42" s="9">
        <v>8134.32</v>
      </c>
      <c r="G42" s="9">
        <v>8.73</v>
      </c>
      <c r="H42" s="9">
        <v>0</v>
      </c>
      <c r="I42" s="9">
        <v>0</v>
      </c>
      <c r="J42" s="9">
        <v>43.88</v>
      </c>
      <c r="K42" s="23">
        <v>92.76</v>
      </c>
      <c r="L42" s="25">
        <f t="shared" si="0"/>
        <v>0.43880402031330706</v>
      </c>
      <c r="M42" s="25">
        <f t="shared" si="1"/>
        <v>0.92757876712328768</v>
      </c>
    </row>
    <row r="43" spans="1:13" x14ac:dyDescent="0.25">
      <c r="A43" s="13" t="s">
        <v>26</v>
      </c>
      <c r="B43" s="10">
        <v>44197</v>
      </c>
      <c r="C43" s="11">
        <v>744</v>
      </c>
      <c r="D43" s="11">
        <v>13873</v>
      </c>
      <c r="E43" s="11">
        <v>89.2</v>
      </c>
      <c r="F43" s="11">
        <v>630.66999999999996</v>
      </c>
      <c r="G43" s="11">
        <v>0</v>
      </c>
      <c r="H43" s="11">
        <v>0</v>
      </c>
      <c r="I43" s="11">
        <v>0</v>
      </c>
      <c r="J43" s="11">
        <v>20.9</v>
      </c>
      <c r="K43" s="22">
        <v>84.77</v>
      </c>
      <c r="L43" s="25">
        <f t="shared" si="0"/>
        <v>0.20904154009354356</v>
      </c>
      <c r="M43" s="25">
        <f t="shared" si="1"/>
        <v>0.84767473118279568</v>
      </c>
    </row>
    <row r="44" spans="1:13" x14ac:dyDescent="0.25">
      <c r="A44" s="13" t="s">
        <v>26</v>
      </c>
      <c r="B44" s="10">
        <v>44229</v>
      </c>
      <c r="C44" s="11">
        <v>672</v>
      </c>
      <c r="D44" s="11">
        <v>4450</v>
      </c>
      <c r="E44" s="11">
        <v>94.2</v>
      </c>
      <c r="F44" s="11">
        <v>520.35</v>
      </c>
      <c r="G44" s="11">
        <v>0</v>
      </c>
      <c r="H44" s="11">
        <v>0</v>
      </c>
      <c r="I44" s="11">
        <v>0</v>
      </c>
      <c r="J44" s="11">
        <v>7.03</v>
      </c>
      <c r="K44" s="22">
        <v>77.430000000000007</v>
      </c>
      <c r="L44" s="25">
        <f t="shared" si="0"/>
        <v>7.0297492670104128E-2</v>
      </c>
      <c r="M44" s="25">
        <f t="shared" si="1"/>
        <v>0.77433035714285714</v>
      </c>
    </row>
    <row r="45" spans="1:13" x14ac:dyDescent="0.25">
      <c r="A45" s="13" t="s">
        <v>26</v>
      </c>
      <c r="B45" s="10">
        <v>44258</v>
      </c>
      <c r="C45" s="11">
        <v>744</v>
      </c>
      <c r="D45" s="11">
        <v>9393</v>
      </c>
      <c r="E45" s="11">
        <v>94.2</v>
      </c>
      <c r="F45" s="11">
        <v>741.9</v>
      </c>
      <c r="G45" s="11">
        <v>0</v>
      </c>
      <c r="H45" s="11">
        <v>0</v>
      </c>
      <c r="I45" s="11">
        <v>0</v>
      </c>
      <c r="J45" s="11">
        <v>13.4</v>
      </c>
      <c r="K45" s="22">
        <v>99.72</v>
      </c>
      <c r="L45" s="25">
        <f t="shared" si="0"/>
        <v>0.13402335456475584</v>
      </c>
      <c r="M45" s="25">
        <f t="shared" si="1"/>
        <v>0.99717741935483872</v>
      </c>
    </row>
    <row r="46" spans="1:13" x14ac:dyDescent="0.25">
      <c r="A46" s="13" t="s">
        <v>26</v>
      </c>
      <c r="B46" s="10">
        <v>44290</v>
      </c>
      <c r="C46" s="11">
        <v>720</v>
      </c>
      <c r="D46" s="11">
        <v>19752</v>
      </c>
      <c r="E46" s="11">
        <v>94.2</v>
      </c>
      <c r="F46" s="11">
        <v>719.5</v>
      </c>
      <c r="G46" s="11">
        <v>0</v>
      </c>
      <c r="H46" s="11">
        <v>0</v>
      </c>
      <c r="I46" s="11">
        <v>0</v>
      </c>
      <c r="J46" s="11">
        <v>29.12</v>
      </c>
      <c r="K46" s="22">
        <v>99.93</v>
      </c>
      <c r="L46" s="25">
        <f t="shared" si="0"/>
        <v>0.29122434536447273</v>
      </c>
      <c r="M46" s="25">
        <f t="shared" si="1"/>
        <v>0.99930555555555556</v>
      </c>
    </row>
    <row r="47" spans="1:13" x14ac:dyDescent="0.25">
      <c r="A47" s="13" t="s">
        <v>26</v>
      </c>
      <c r="B47" s="10">
        <v>44321</v>
      </c>
      <c r="C47" s="11">
        <v>744</v>
      </c>
      <c r="D47" s="11">
        <v>19667</v>
      </c>
      <c r="E47" s="11">
        <v>94.2</v>
      </c>
      <c r="F47" s="11">
        <v>736</v>
      </c>
      <c r="G47" s="11">
        <v>0</v>
      </c>
      <c r="H47" s="11">
        <v>0</v>
      </c>
      <c r="I47" s="11">
        <v>0</v>
      </c>
      <c r="J47" s="11">
        <v>28.06</v>
      </c>
      <c r="K47" s="22">
        <v>98.92</v>
      </c>
      <c r="L47" s="25">
        <f t="shared" si="0"/>
        <v>0.28061719516928063</v>
      </c>
      <c r="M47" s="25">
        <f t="shared" si="1"/>
        <v>0.989247311827957</v>
      </c>
    </row>
    <row r="48" spans="1:13" x14ac:dyDescent="0.25">
      <c r="A48" s="13" t="s">
        <v>26</v>
      </c>
      <c r="B48" s="10">
        <v>44353</v>
      </c>
      <c r="C48" s="11">
        <v>720</v>
      </c>
      <c r="D48" s="11">
        <v>30594</v>
      </c>
      <c r="E48" s="11">
        <v>94.2</v>
      </c>
      <c r="F48" s="11">
        <v>714.87</v>
      </c>
      <c r="G48" s="11">
        <v>0</v>
      </c>
      <c r="H48" s="11">
        <v>0</v>
      </c>
      <c r="I48" s="11">
        <v>0</v>
      </c>
      <c r="J48" s="11">
        <v>45.11</v>
      </c>
      <c r="K48" s="22">
        <v>99.29</v>
      </c>
      <c r="L48" s="25">
        <f t="shared" si="0"/>
        <v>0.45107926397735315</v>
      </c>
      <c r="M48" s="25">
        <f t="shared" si="1"/>
        <v>0.99287499999999995</v>
      </c>
    </row>
    <row r="49" spans="1:13" x14ac:dyDescent="0.25">
      <c r="A49" s="13" t="s">
        <v>26</v>
      </c>
      <c r="B49" s="10">
        <v>44384</v>
      </c>
      <c r="C49" s="11">
        <v>744</v>
      </c>
      <c r="D49" s="11">
        <v>36500</v>
      </c>
      <c r="E49" s="11">
        <v>94.2</v>
      </c>
      <c r="F49" s="11">
        <v>742.32</v>
      </c>
      <c r="G49" s="11">
        <v>0</v>
      </c>
      <c r="H49" s="11">
        <v>0</v>
      </c>
      <c r="I49" s="11">
        <v>0</v>
      </c>
      <c r="J49" s="11">
        <v>52.08</v>
      </c>
      <c r="K49" s="22">
        <v>99.77</v>
      </c>
      <c r="L49" s="25">
        <f t="shared" si="0"/>
        <v>0.52079766226057578</v>
      </c>
      <c r="M49" s="25">
        <f t="shared" si="1"/>
        <v>0.99774193548387102</v>
      </c>
    </row>
    <row r="50" spans="1:13" x14ac:dyDescent="0.25">
      <c r="A50" s="13" t="s">
        <v>26</v>
      </c>
      <c r="B50" s="10">
        <v>44416</v>
      </c>
      <c r="C50" s="11">
        <v>744</v>
      </c>
      <c r="D50" s="11">
        <v>39908</v>
      </c>
      <c r="E50" s="11">
        <v>94.2</v>
      </c>
      <c r="F50" s="11">
        <v>716.72</v>
      </c>
      <c r="G50" s="11">
        <v>0</v>
      </c>
      <c r="H50" s="11">
        <v>0</v>
      </c>
      <c r="I50" s="11">
        <v>0</v>
      </c>
      <c r="J50" s="11">
        <v>56.94</v>
      </c>
      <c r="K50" s="22">
        <v>96.33</v>
      </c>
      <c r="L50" s="25">
        <f t="shared" si="0"/>
        <v>0.56942446864370022</v>
      </c>
      <c r="M50" s="25">
        <f t="shared" si="1"/>
        <v>0.96333333333333337</v>
      </c>
    </row>
    <row r="51" spans="1:13" x14ac:dyDescent="0.25">
      <c r="A51" s="13" t="s">
        <v>26</v>
      </c>
      <c r="B51" s="10">
        <v>44448</v>
      </c>
      <c r="C51" s="11">
        <v>720</v>
      </c>
      <c r="D51" s="11">
        <v>19304</v>
      </c>
      <c r="E51" s="11">
        <v>94.2</v>
      </c>
      <c r="F51" s="11">
        <v>641.65</v>
      </c>
      <c r="G51" s="11">
        <v>0</v>
      </c>
      <c r="H51" s="11">
        <v>0</v>
      </c>
      <c r="I51" s="11">
        <v>0</v>
      </c>
      <c r="J51" s="11">
        <v>28.46</v>
      </c>
      <c r="K51" s="22">
        <v>89.12</v>
      </c>
      <c r="L51" s="25">
        <f t="shared" si="0"/>
        <v>0.28461901391837696</v>
      </c>
      <c r="M51" s="25">
        <f t="shared" si="1"/>
        <v>0.89118055555555553</v>
      </c>
    </row>
    <row r="52" spans="1:13" x14ac:dyDescent="0.25">
      <c r="A52" s="13" t="s">
        <v>26</v>
      </c>
      <c r="B52" s="10">
        <v>44479</v>
      </c>
      <c r="C52" s="11">
        <v>744</v>
      </c>
      <c r="D52" s="11">
        <v>4127</v>
      </c>
      <c r="E52" s="11">
        <v>93</v>
      </c>
      <c r="F52" s="11">
        <v>738.72</v>
      </c>
      <c r="G52" s="11">
        <v>0</v>
      </c>
      <c r="H52" s="11">
        <v>0</v>
      </c>
      <c r="I52" s="11">
        <v>0</v>
      </c>
      <c r="J52" s="11">
        <v>5.96</v>
      </c>
      <c r="K52" s="22">
        <v>99.29</v>
      </c>
      <c r="L52" s="25">
        <f t="shared" si="0"/>
        <v>5.9645623771534283E-2</v>
      </c>
      <c r="M52" s="25">
        <f t="shared" si="1"/>
        <v>0.99290322580645163</v>
      </c>
    </row>
    <row r="53" spans="1:13" x14ac:dyDescent="0.25">
      <c r="A53" s="13" t="s">
        <v>26</v>
      </c>
      <c r="B53" s="10">
        <v>44511</v>
      </c>
      <c r="C53" s="11">
        <v>720</v>
      </c>
      <c r="D53" s="11">
        <v>10029</v>
      </c>
      <c r="E53" s="11">
        <v>93</v>
      </c>
      <c r="F53" s="11">
        <v>265.82</v>
      </c>
      <c r="G53" s="11">
        <v>0</v>
      </c>
      <c r="H53" s="11">
        <v>0</v>
      </c>
      <c r="I53" s="11">
        <v>0</v>
      </c>
      <c r="J53" s="11">
        <v>14.98</v>
      </c>
      <c r="K53" s="22">
        <v>36.92</v>
      </c>
      <c r="L53" s="25">
        <f t="shared" si="0"/>
        <v>0.14977598566308245</v>
      </c>
      <c r="M53" s="25">
        <f t="shared" si="1"/>
        <v>0.36919444444444444</v>
      </c>
    </row>
    <row r="54" spans="1:13" x14ac:dyDescent="0.25">
      <c r="A54" s="13" t="s">
        <v>26</v>
      </c>
      <c r="B54" s="10">
        <v>44542</v>
      </c>
      <c r="C54" s="11">
        <v>744</v>
      </c>
      <c r="D54" s="11">
        <v>27842</v>
      </c>
      <c r="E54" s="11">
        <v>93</v>
      </c>
      <c r="F54" s="11">
        <v>640.38</v>
      </c>
      <c r="G54" s="11">
        <v>0</v>
      </c>
      <c r="H54" s="11">
        <v>0</v>
      </c>
      <c r="I54" s="11">
        <v>0</v>
      </c>
      <c r="J54" s="11">
        <v>40.24</v>
      </c>
      <c r="K54" s="22">
        <v>86.07</v>
      </c>
      <c r="L54" s="25">
        <f t="shared" si="0"/>
        <v>0.40238755925540526</v>
      </c>
      <c r="M54" s="25">
        <f t="shared" si="1"/>
        <v>0.8607258064516129</v>
      </c>
    </row>
    <row r="55" spans="1:13" x14ac:dyDescent="0.25">
      <c r="A55" s="13" t="s">
        <v>26</v>
      </c>
      <c r="B55" s="8" t="s">
        <v>11</v>
      </c>
      <c r="C55" s="9">
        <v>8760</v>
      </c>
      <c r="D55" s="9">
        <v>235439</v>
      </c>
      <c r="E55" s="9">
        <v>93.48</v>
      </c>
      <c r="F55" s="9">
        <v>7808.9</v>
      </c>
      <c r="G55" s="9">
        <v>0</v>
      </c>
      <c r="H55" s="9">
        <v>0</v>
      </c>
      <c r="I55" s="9">
        <v>0</v>
      </c>
      <c r="J55" s="9">
        <v>28.75</v>
      </c>
      <c r="K55" s="23">
        <v>89.14</v>
      </c>
      <c r="L55" s="25">
        <f t="shared" si="0"/>
        <v>0.28751174768416754</v>
      </c>
      <c r="M55" s="25">
        <f t="shared" si="1"/>
        <v>0.89142694063926942</v>
      </c>
    </row>
    <row r="56" spans="1:13" x14ac:dyDescent="0.25">
      <c r="A56" s="12" t="s">
        <v>27</v>
      </c>
      <c r="B56" s="6">
        <v>44197</v>
      </c>
      <c r="C56" s="7">
        <v>744</v>
      </c>
      <c r="D56" s="7">
        <v>12283</v>
      </c>
      <c r="E56" s="7">
        <v>89.2</v>
      </c>
      <c r="F56" s="7">
        <v>742.12</v>
      </c>
      <c r="G56" s="7">
        <v>0</v>
      </c>
      <c r="H56" s="7">
        <v>0</v>
      </c>
      <c r="I56" s="7">
        <v>0</v>
      </c>
      <c r="J56" s="7">
        <v>18.510000000000002</v>
      </c>
      <c r="K56" s="24">
        <v>99.75</v>
      </c>
      <c r="L56" s="25">
        <f t="shared" si="0"/>
        <v>0.1850830560779208</v>
      </c>
      <c r="M56" s="25">
        <f t="shared" si="1"/>
        <v>0.99747311827956986</v>
      </c>
    </row>
    <row r="57" spans="1:13" x14ac:dyDescent="0.25">
      <c r="A57" s="12" t="s">
        <v>27</v>
      </c>
      <c r="B57" s="6">
        <v>44229</v>
      </c>
      <c r="C57" s="7">
        <v>672</v>
      </c>
      <c r="D57" s="7">
        <v>5548</v>
      </c>
      <c r="E57" s="7">
        <v>94.2</v>
      </c>
      <c r="F57" s="7">
        <v>375.42</v>
      </c>
      <c r="G57" s="7">
        <v>0</v>
      </c>
      <c r="H57" s="7">
        <v>0</v>
      </c>
      <c r="I57" s="7">
        <v>0</v>
      </c>
      <c r="J57" s="7">
        <v>8.76</v>
      </c>
      <c r="K57" s="24">
        <v>55.87</v>
      </c>
      <c r="L57" s="25">
        <f t="shared" si="0"/>
        <v>8.7642806591851169E-2</v>
      </c>
      <c r="M57" s="25">
        <f t="shared" si="1"/>
        <v>0.55866071428571429</v>
      </c>
    </row>
    <row r="58" spans="1:13" x14ac:dyDescent="0.25">
      <c r="A58" s="12" t="s">
        <v>27</v>
      </c>
      <c r="B58" s="6">
        <v>44258</v>
      </c>
      <c r="C58" s="7">
        <v>744</v>
      </c>
      <c r="D58" s="7">
        <v>24236</v>
      </c>
      <c r="E58" s="7">
        <v>94.2</v>
      </c>
      <c r="F58" s="7">
        <v>744</v>
      </c>
      <c r="G58" s="7">
        <v>0</v>
      </c>
      <c r="H58" s="7">
        <v>0</v>
      </c>
      <c r="I58" s="7">
        <v>0</v>
      </c>
      <c r="J58" s="7">
        <v>34.58</v>
      </c>
      <c r="K58" s="24">
        <v>100</v>
      </c>
      <c r="L58" s="25">
        <f t="shared" si="0"/>
        <v>0.3458096477410223</v>
      </c>
      <c r="M58" s="25">
        <f t="shared" si="1"/>
        <v>1</v>
      </c>
    </row>
    <row r="59" spans="1:13" x14ac:dyDescent="0.25">
      <c r="A59" s="12" t="s">
        <v>27</v>
      </c>
      <c r="B59" s="6">
        <v>44290</v>
      </c>
      <c r="C59" s="7">
        <v>720</v>
      </c>
      <c r="D59" s="7">
        <v>27623</v>
      </c>
      <c r="E59" s="7">
        <v>94.2</v>
      </c>
      <c r="F59" s="7">
        <v>720</v>
      </c>
      <c r="G59" s="7">
        <v>0</v>
      </c>
      <c r="H59" s="7">
        <v>0</v>
      </c>
      <c r="I59" s="7">
        <v>0</v>
      </c>
      <c r="J59" s="7">
        <v>40.729999999999997</v>
      </c>
      <c r="K59" s="24">
        <v>100</v>
      </c>
      <c r="L59" s="25">
        <f t="shared" si="0"/>
        <v>0.40727471101674922</v>
      </c>
      <c r="M59" s="25">
        <f t="shared" si="1"/>
        <v>1</v>
      </c>
    </row>
    <row r="60" spans="1:13" x14ac:dyDescent="0.25">
      <c r="A60" s="12" t="s">
        <v>27</v>
      </c>
      <c r="B60" s="6">
        <v>44321</v>
      </c>
      <c r="C60" s="7">
        <v>744</v>
      </c>
      <c r="D60" s="7">
        <v>33078</v>
      </c>
      <c r="E60" s="7">
        <v>94.2</v>
      </c>
      <c r="F60" s="7">
        <v>734.23</v>
      </c>
      <c r="G60" s="7">
        <v>0</v>
      </c>
      <c r="H60" s="7">
        <v>0</v>
      </c>
      <c r="I60" s="7">
        <v>0</v>
      </c>
      <c r="J60" s="7">
        <v>47.2</v>
      </c>
      <c r="K60" s="24">
        <v>98.69</v>
      </c>
      <c r="L60" s="25">
        <f t="shared" si="0"/>
        <v>0.4719710978700089</v>
      </c>
      <c r="M60" s="25">
        <f t="shared" si="1"/>
        <v>0.98686827956989254</v>
      </c>
    </row>
    <row r="61" spans="1:13" x14ac:dyDescent="0.25">
      <c r="A61" s="12" t="s">
        <v>27</v>
      </c>
      <c r="B61" s="6">
        <v>44353</v>
      </c>
      <c r="C61" s="7">
        <v>720</v>
      </c>
      <c r="D61" s="7">
        <v>32036</v>
      </c>
      <c r="E61" s="7">
        <v>94.2</v>
      </c>
      <c r="F61" s="7">
        <v>670.2</v>
      </c>
      <c r="G61" s="7">
        <v>0</v>
      </c>
      <c r="H61" s="7">
        <v>0</v>
      </c>
      <c r="I61" s="7">
        <v>0</v>
      </c>
      <c r="J61" s="7">
        <v>47.23</v>
      </c>
      <c r="K61" s="24">
        <v>93.08</v>
      </c>
      <c r="L61" s="25">
        <f t="shared" si="0"/>
        <v>0.47234017456947391</v>
      </c>
      <c r="M61" s="25">
        <f t="shared" si="1"/>
        <v>0.9308333333333334</v>
      </c>
    </row>
    <row r="62" spans="1:13" x14ac:dyDescent="0.25">
      <c r="A62" s="12" t="s">
        <v>27</v>
      </c>
      <c r="B62" s="6">
        <v>44384</v>
      </c>
      <c r="C62" s="7">
        <v>744</v>
      </c>
      <c r="D62" s="7">
        <v>32277</v>
      </c>
      <c r="E62" s="7">
        <v>94.2</v>
      </c>
      <c r="F62" s="7">
        <v>593.70000000000005</v>
      </c>
      <c r="G62" s="7">
        <v>0</v>
      </c>
      <c r="H62" s="7">
        <v>0</v>
      </c>
      <c r="I62" s="7">
        <v>0</v>
      </c>
      <c r="J62" s="7">
        <v>46.05</v>
      </c>
      <c r="K62" s="24">
        <v>79.8</v>
      </c>
      <c r="L62" s="25">
        <f t="shared" si="0"/>
        <v>0.4605420861584823</v>
      </c>
      <c r="M62" s="25">
        <f t="shared" si="1"/>
        <v>0.79798387096774204</v>
      </c>
    </row>
    <row r="63" spans="1:13" x14ac:dyDescent="0.25">
      <c r="A63" s="12" t="s">
        <v>27</v>
      </c>
      <c r="B63" s="6">
        <v>44416</v>
      </c>
      <c r="C63" s="7">
        <v>744</v>
      </c>
      <c r="D63" s="7">
        <v>38187</v>
      </c>
      <c r="E63" s="7">
        <v>94.2</v>
      </c>
      <c r="F63" s="7">
        <v>739.75</v>
      </c>
      <c r="G63" s="7">
        <v>0</v>
      </c>
      <c r="H63" s="7">
        <v>0</v>
      </c>
      <c r="I63" s="7">
        <v>0</v>
      </c>
      <c r="J63" s="7">
        <v>54.49</v>
      </c>
      <c r="K63" s="24">
        <v>99.43</v>
      </c>
      <c r="L63" s="25">
        <f t="shared" si="0"/>
        <v>0.54486850215738647</v>
      </c>
      <c r="M63" s="25">
        <f t="shared" si="1"/>
        <v>0.99428763440860213</v>
      </c>
    </row>
    <row r="64" spans="1:13" x14ac:dyDescent="0.25">
      <c r="A64" s="12" t="s">
        <v>27</v>
      </c>
      <c r="B64" s="6">
        <v>44448</v>
      </c>
      <c r="C64" s="7">
        <v>720</v>
      </c>
      <c r="D64" s="7">
        <v>26692</v>
      </c>
      <c r="E64" s="7">
        <v>94.2</v>
      </c>
      <c r="F64" s="7">
        <v>720</v>
      </c>
      <c r="G64" s="7">
        <v>0</v>
      </c>
      <c r="H64" s="7">
        <v>0</v>
      </c>
      <c r="I64" s="7">
        <v>0</v>
      </c>
      <c r="J64" s="7">
        <v>39.35</v>
      </c>
      <c r="K64" s="24">
        <v>100</v>
      </c>
      <c r="L64" s="25">
        <f t="shared" si="0"/>
        <v>0.39354800660533146</v>
      </c>
      <c r="M64" s="25">
        <f t="shared" si="1"/>
        <v>1</v>
      </c>
    </row>
    <row r="65" spans="1:13" x14ac:dyDescent="0.25">
      <c r="A65" s="12" t="s">
        <v>27</v>
      </c>
      <c r="B65" s="6">
        <v>44479</v>
      </c>
      <c r="C65" s="7">
        <v>744</v>
      </c>
      <c r="D65" s="7">
        <v>11456</v>
      </c>
      <c r="E65" s="7">
        <v>93</v>
      </c>
      <c r="F65" s="7">
        <v>738.85</v>
      </c>
      <c r="G65" s="7">
        <v>0</v>
      </c>
      <c r="H65" s="7">
        <v>0</v>
      </c>
      <c r="I65" s="7">
        <v>0</v>
      </c>
      <c r="J65" s="7">
        <v>16.559999999999999</v>
      </c>
      <c r="K65" s="24">
        <v>99.31</v>
      </c>
      <c r="L65" s="25">
        <f t="shared" si="0"/>
        <v>0.16556827378887734</v>
      </c>
      <c r="M65" s="25">
        <f t="shared" si="1"/>
        <v>0.99307795698924739</v>
      </c>
    </row>
    <row r="66" spans="1:13" x14ac:dyDescent="0.25">
      <c r="A66" s="12" t="s">
        <v>27</v>
      </c>
      <c r="B66" s="6">
        <v>44511</v>
      </c>
      <c r="C66" s="7">
        <v>720</v>
      </c>
      <c r="D66" s="7">
        <v>17304</v>
      </c>
      <c r="E66" s="7">
        <v>93</v>
      </c>
      <c r="F66" s="7">
        <v>561.17999999999995</v>
      </c>
      <c r="G66" s="7">
        <v>0</v>
      </c>
      <c r="H66" s="7">
        <v>0</v>
      </c>
      <c r="I66" s="7">
        <v>0</v>
      </c>
      <c r="J66" s="7">
        <v>25.84</v>
      </c>
      <c r="K66" s="24">
        <v>77.94</v>
      </c>
      <c r="L66" s="25">
        <f t="shared" si="0"/>
        <v>0.25842293906810038</v>
      </c>
      <c r="M66" s="25">
        <f t="shared" si="1"/>
        <v>0.77941666666666665</v>
      </c>
    </row>
    <row r="67" spans="1:13" x14ac:dyDescent="0.25">
      <c r="A67" s="12" t="s">
        <v>27</v>
      </c>
      <c r="B67" s="6">
        <v>44542</v>
      </c>
      <c r="C67" s="7">
        <v>744</v>
      </c>
      <c r="D67" s="7">
        <v>7226</v>
      </c>
      <c r="E67" s="7">
        <v>93</v>
      </c>
      <c r="F67" s="7">
        <v>467.72</v>
      </c>
      <c r="G67" s="7">
        <v>0</v>
      </c>
      <c r="H67" s="7">
        <v>0</v>
      </c>
      <c r="I67" s="7">
        <v>0</v>
      </c>
      <c r="J67" s="7">
        <v>10.44</v>
      </c>
      <c r="K67" s="24">
        <v>62.87</v>
      </c>
      <c r="L67" s="25">
        <f t="shared" si="0"/>
        <v>0.10443403861718117</v>
      </c>
      <c r="M67" s="25">
        <f t="shared" si="1"/>
        <v>0.62865591397849463</v>
      </c>
    </row>
    <row r="68" spans="1:13" x14ac:dyDescent="0.25">
      <c r="A68" s="12" t="s">
        <v>27</v>
      </c>
      <c r="B68" s="8" t="s">
        <v>11</v>
      </c>
      <c r="C68" s="9">
        <v>8760</v>
      </c>
      <c r="D68" s="9">
        <v>267946</v>
      </c>
      <c r="E68" s="9">
        <v>93.48</v>
      </c>
      <c r="F68" s="9">
        <v>7807.17</v>
      </c>
      <c r="G68" s="9">
        <v>0</v>
      </c>
      <c r="H68" s="9">
        <v>0</v>
      </c>
      <c r="I68" s="9">
        <v>0</v>
      </c>
      <c r="J68" s="9">
        <v>32.72</v>
      </c>
      <c r="K68" s="23">
        <v>89.12</v>
      </c>
      <c r="L68" s="25">
        <f t="shared" ref="L68:L131" si="2">D68/(C68*E68)</f>
        <v>0.32720841808273887</v>
      </c>
      <c r="M68" s="25">
        <f t="shared" ref="M68:M131" si="3">(F68-G68-H68-I68)/(C68)</f>
        <v>0.89122945205479454</v>
      </c>
    </row>
    <row r="69" spans="1:13" x14ac:dyDescent="0.25">
      <c r="A69" s="13" t="s">
        <v>12</v>
      </c>
      <c r="B69" s="10">
        <v>44197</v>
      </c>
      <c r="C69" s="11">
        <v>744</v>
      </c>
      <c r="D69" s="11">
        <v>5509</v>
      </c>
      <c r="E69" s="11">
        <v>76</v>
      </c>
      <c r="F69" s="11">
        <v>744</v>
      </c>
      <c r="G69" s="11">
        <v>0</v>
      </c>
      <c r="H69" s="11">
        <v>2.12</v>
      </c>
      <c r="I69" s="11">
        <v>0</v>
      </c>
      <c r="J69" s="11">
        <v>9.74</v>
      </c>
      <c r="K69" s="22">
        <v>99.72</v>
      </c>
      <c r="L69" s="25">
        <f t="shared" si="2"/>
        <v>9.7428551216751549E-2</v>
      </c>
      <c r="M69" s="25">
        <f t="shared" si="3"/>
        <v>0.99715053763440864</v>
      </c>
    </row>
    <row r="70" spans="1:13" x14ac:dyDescent="0.25">
      <c r="A70" s="13" t="s">
        <v>12</v>
      </c>
      <c r="B70" s="10">
        <v>44229</v>
      </c>
      <c r="C70" s="11">
        <v>672</v>
      </c>
      <c r="D70" s="11">
        <v>23586</v>
      </c>
      <c r="E70" s="11">
        <v>76</v>
      </c>
      <c r="F70" s="11">
        <v>647.4</v>
      </c>
      <c r="G70" s="11">
        <v>0</v>
      </c>
      <c r="H70" s="11">
        <v>0</v>
      </c>
      <c r="I70" s="11">
        <v>0</v>
      </c>
      <c r="J70" s="11">
        <v>46.18</v>
      </c>
      <c r="K70" s="22">
        <v>96.34</v>
      </c>
      <c r="L70" s="25">
        <f t="shared" si="2"/>
        <v>0.46181860902255639</v>
      </c>
      <c r="M70" s="25">
        <f t="shared" si="3"/>
        <v>0.96339285714285716</v>
      </c>
    </row>
    <row r="71" spans="1:13" x14ac:dyDescent="0.25">
      <c r="A71" s="13" t="s">
        <v>12</v>
      </c>
      <c r="B71" s="10">
        <v>44258</v>
      </c>
      <c r="C71" s="11">
        <v>744</v>
      </c>
      <c r="D71" s="11">
        <v>-286</v>
      </c>
      <c r="E71" s="11">
        <v>76</v>
      </c>
      <c r="F71" s="11">
        <v>0</v>
      </c>
      <c r="G71" s="11">
        <v>0</v>
      </c>
      <c r="H71" s="11">
        <v>0</v>
      </c>
      <c r="I71" s="11">
        <v>0</v>
      </c>
      <c r="J71" s="11">
        <v>-0.51</v>
      </c>
      <c r="K71" s="22">
        <v>0</v>
      </c>
      <c r="L71" s="25">
        <f t="shared" si="2"/>
        <v>-5.05800792303339E-3</v>
      </c>
      <c r="M71" s="25">
        <f t="shared" si="3"/>
        <v>0</v>
      </c>
    </row>
    <row r="72" spans="1:13" x14ac:dyDescent="0.25">
      <c r="A72" s="13" t="s">
        <v>12</v>
      </c>
      <c r="B72" s="10">
        <v>44290</v>
      </c>
      <c r="C72" s="11">
        <v>720</v>
      </c>
      <c r="D72" s="11">
        <v>-207</v>
      </c>
      <c r="E72" s="11">
        <v>76</v>
      </c>
      <c r="F72" s="11">
        <v>0</v>
      </c>
      <c r="G72" s="11">
        <v>0</v>
      </c>
      <c r="H72" s="11">
        <v>0</v>
      </c>
      <c r="I72" s="11">
        <v>0</v>
      </c>
      <c r="J72" s="11">
        <v>-0.38</v>
      </c>
      <c r="K72" s="22">
        <v>0</v>
      </c>
      <c r="L72" s="25">
        <f t="shared" si="2"/>
        <v>-3.7828947368421053E-3</v>
      </c>
      <c r="M72" s="25">
        <f t="shared" si="3"/>
        <v>0</v>
      </c>
    </row>
    <row r="73" spans="1:13" x14ac:dyDescent="0.25">
      <c r="A73" s="13" t="s">
        <v>12</v>
      </c>
      <c r="B73" s="10">
        <v>44321</v>
      </c>
      <c r="C73" s="11">
        <v>744</v>
      </c>
      <c r="D73" s="11">
        <v>19708</v>
      </c>
      <c r="E73" s="11">
        <v>76</v>
      </c>
      <c r="F73" s="11">
        <v>483.93</v>
      </c>
      <c r="G73" s="11">
        <v>0</v>
      </c>
      <c r="H73" s="11">
        <v>12.47</v>
      </c>
      <c r="I73" s="11">
        <v>0</v>
      </c>
      <c r="J73" s="11">
        <v>34.85</v>
      </c>
      <c r="K73" s="22">
        <v>63.37</v>
      </c>
      <c r="L73" s="25">
        <f t="shared" si="2"/>
        <v>0.34854272778720996</v>
      </c>
      <c r="M73" s="25">
        <f t="shared" si="3"/>
        <v>0.63368279569892472</v>
      </c>
    </row>
    <row r="74" spans="1:13" x14ac:dyDescent="0.25">
      <c r="A74" s="13" t="s">
        <v>12</v>
      </c>
      <c r="B74" s="10">
        <v>44353</v>
      </c>
      <c r="C74" s="11">
        <v>720</v>
      </c>
      <c r="D74" s="11">
        <v>33151</v>
      </c>
      <c r="E74" s="11">
        <v>76</v>
      </c>
      <c r="F74" s="11">
        <v>720</v>
      </c>
      <c r="G74" s="11">
        <v>0</v>
      </c>
      <c r="H74" s="11">
        <v>0</v>
      </c>
      <c r="I74" s="11">
        <v>0</v>
      </c>
      <c r="J74" s="11">
        <v>60.58</v>
      </c>
      <c r="K74" s="22">
        <v>100</v>
      </c>
      <c r="L74" s="25">
        <f t="shared" si="2"/>
        <v>0.60582967836257307</v>
      </c>
      <c r="M74" s="25">
        <f t="shared" si="3"/>
        <v>1</v>
      </c>
    </row>
    <row r="75" spans="1:13" x14ac:dyDescent="0.25">
      <c r="A75" s="13" t="s">
        <v>12</v>
      </c>
      <c r="B75" s="10">
        <v>44384</v>
      </c>
      <c r="C75" s="11">
        <v>744</v>
      </c>
      <c r="D75" s="11">
        <v>27204</v>
      </c>
      <c r="E75" s="11">
        <v>76</v>
      </c>
      <c r="F75" s="11">
        <v>620.63</v>
      </c>
      <c r="G75" s="11">
        <v>0</v>
      </c>
      <c r="H75" s="11">
        <v>9.1199999999999992</v>
      </c>
      <c r="I75" s="11">
        <v>0</v>
      </c>
      <c r="J75" s="11">
        <v>48.11</v>
      </c>
      <c r="K75" s="22">
        <v>82.19</v>
      </c>
      <c r="L75" s="25">
        <f t="shared" si="2"/>
        <v>0.48111205432937182</v>
      </c>
      <c r="M75" s="25">
        <f t="shared" si="3"/>
        <v>0.82192204301075267</v>
      </c>
    </row>
    <row r="76" spans="1:13" x14ac:dyDescent="0.25">
      <c r="A76" s="13" t="s">
        <v>12</v>
      </c>
      <c r="B76" s="10">
        <v>44416</v>
      </c>
      <c r="C76" s="11">
        <v>744</v>
      </c>
      <c r="D76" s="11">
        <v>33010</v>
      </c>
      <c r="E76" s="11">
        <v>76</v>
      </c>
      <c r="F76" s="11">
        <v>672.68</v>
      </c>
      <c r="G76" s="11">
        <v>0</v>
      </c>
      <c r="H76" s="11">
        <v>106.05</v>
      </c>
      <c r="I76" s="11">
        <v>0</v>
      </c>
      <c r="J76" s="11">
        <v>58.38</v>
      </c>
      <c r="K76" s="22">
        <v>76.16</v>
      </c>
      <c r="L76" s="25">
        <f t="shared" si="2"/>
        <v>0.58379315223542727</v>
      </c>
      <c r="M76" s="25">
        <f t="shared" si="3"/>
        <v>0.7615994623655914</v>
      </c>
    </row>
    <row r="77" spans="1:13" x14ac:dyDescent="0.25">
      <c r="A77" s="13" t="s">
        <v>12</v>
      </c>
      <c r="B77" s="10">
        <v>44448</v>
      </c>
      <c r="C77" s="11">
        <v>720</v>
      </c>
      <c r="D77" s="11">
        <v>36974</v>
      </c>
      <c r="E77" s="11">
        <v>76</v>
      </c>
      <c r="F77" s="11">
        <v>720</v>
      </c>
      <c r="G77" s="11">
        <v>1.17</v>
      </c>
      <c r="H77" s="11">
        <v>0</v>
      </c>
      <c r="I77" s="11">
        <v>0</v>
      </c>
      <c r="J77" s="11">
        <v>67.569999999999993</v>
      </c>
      <c r="K77" s="22">
        <v>99.84</v>
      </c>
      <c r="L77" s="25">
        <f t="shared" si="2"/>
        <v>0.67569444444444449</v>
      </c>
      <c r="M77" s="25">
        <f t="shared" si="3"/>
        <v>0.99837500000000001</v>
      </c>
    </row>
    <row r="78" spans="1:13" x14ac:dyDescent="0.25">
      <c r="A78" s="13" t="s">
        <v>12</v>
      </c>
      <c r="B78" s="10">
        <v>44479</v>
      </c>
      <c r="C78" s="11">
        <v>744</v>
      </c>
      <c r="D78" s="11">
        <v>28890</v>
      </c>
      <c r="E78" s="11">
        <v>78</v>
      </c>
      <c r="F78" s="11">
        <v>727.28</v>
      </c>
      <c r="G78" s="11">
        <v>0</v>
      </c>
      <c r="H78" s="11">
        <v>0</v>
      </c>
      <c r="I78" s="11">
        <v>0</v>
      </c>
      <c r="J78" s="11">
        <v>49.78</v>
      </c>
      <c r="K78" s="22">
        <v>97.75</v>
      </c>
      <c r="L78" s="25">
        <f t="shared" si="2"/>
        <v>0.49782878411910669</v>
      </c>
      <c r="M78" s="25">
        <f t="shared" si="3"/>
        <v>0.97752688172043012</v>
      </c>
    </row>
    <row r="79" spans="1:13" x14ac:dyDescent="0.25">
      <c r="A79" s="13" t="s">
        <v>12</v>
      </c>
      <c r="B79" s="10">
        <v>44511</v>
      </c>
      <c r="C79" s="11">
        <v>720</v>
      </c>
      <c r="D79" s="11">
        <v>28383</v>
      </c>
      <c r="E79" s="11">
        <v>78</v>
      </c>
      <c r="F79" s="11">
        <v>720</v>
      </c>
      <c r="G79" s="11">
        <v>0</v>
      </c>
      <c r="H79" s="11">
        <v>0</v>
      </c>
      <c r="I79" s="11">
        <v>0</v>
      </c>
      <c r="J79" s="11">
        <v>50.54</v>
      </c>
      <c r="K79" s="22">
        <v>100</v>
      </c>
      <c r="L79" s="25">
        <f t="shared" si="2"/>
        <v>0.50539529914529913</v>
      </c>
      <c r="M79" s="25">
        <f t="shared" si="3"/>
        <v>1</v>
      </c>
    </row>
    <row r="80" spans="1:13" x14ac:dyDescent="0.25">
      <c r="A80" s="13" t="s">
        <v>12</v>
      </c>
      <c r="B80" s="10">
        <v>44542</v>
      </c>
      <c r="C80" s="11">
        <v>744</v>
      </c>
      <c r="D80" s="11">
        <v>7034</v>
      </c>
      <c r="E80" s="11">
        <v>78</v>
      </c>
      <c r="F80" s="11">
        <v>744</v>
      </c>
      <c r="G80" s="11">
        <v>0</v>
      </c>
      <c r="H80" s="11">
        <v>0</v>
      </c>
      <c r="I80" s="11">
        <v>0</v>
      </c>
      <c r="J80" s="11">
        <v>12.12</v>
      </c>
      <c r="K80" s="22">
        <v>100</v>
      </c>
      <c r="L80" s="25">
        <f t="shared" si="2"/>
        <v>0.12120898814447202</v>
      </c>
      <c r="M80" s="25">
        <f t="shared" si="3"/>
        <v>1</v>
      </c>
    </row>
    <row r="81" spans="1:13" x14ac:dyDescent="0.25">
      <c r="A81" s="13" t="s">
        <v>12</v>
      </c>
      <c r="B81" s="8" t="s">
        <v>11</v>
      </c>
      <c r="C81" s="9">
        <v>8760</v>
      </c>
      <c r="D81" s="9">
        <v>242956</v>
      </c>
      <c r="E81" s="9">
        <v>76.5</v>
      </c>
      <c r="F81" s="9">
        <v>6799.92</v>
      </c>
      <c r="G81" s="9">
        <v>1.17</v>
      </c>
      <c r="H81" s="9">
        <v>129.76</v>
      </c>
      <c r="I81" s="9">
        <v>0</v>
      </c>
      <c r="J81" s="9">
        <v>36.25</v>
      </c>
      <c r="K81" s="23">
        <v>76.13</v>
      </c>
      <c r="L81" s="25">
        <f t="shared" si="2"/>
        <v>0.3625451398215298</v>
      </c>
      <c r="M81" s="25">
        <f t="shared" si="3"/>
        <v>0.76130022831050226</v>
      </c>
    </row>
    <row r="82" spans="1:13" x14ac:dyDescent="0.25">
      <c r="A82" s="12" t="s">
        <v>13</v>
      </c>
      <c r="B82" s="6">
        <v>44197</v>
      </c>
      <c r="C82" s="7">
        <v>744</v>
      </c>
      <c r="D82" s="7">
        <v>20354</v>
      </c>
      <c r="E82" s="7">
        <v>76</v>
      </c>
      <c r="F82" s="7">
        <v>630.79999999999995</v>
      </c>
      <c r="G82" s="7">
        <v>0</v>
      </c>
      <c r="H82" s="7">
        <v>0</v>
      </c>
      <c r="I82" s="7">
        <v>0</v>
      </c>
      <c r="J82" s="7">
        <v>36</v>
      </c>
      <c r="K82" s="24">
        <v>84.78</v>
      </c>
      <c r="L82" s="25">
        <f t="shared" si="2"/>
        <v>0.35996745897000565</v>
      </c>
      <c r="M82" s="25">
        <f t="shared" si="3"/>
        <v>0.84784946236559133</v>
      </c>
    </row>
    <row r="83" spans="1:13" x14ac:dyDescent="0.25">
      <c r="A83" s="12" t="s">
        <v>13</v>
      </c>
      <c r="B83" s="6">
        <v>44229</v>
      </c>
      <c r="C83" s="7">
        <v>672</v>
      </c>
      <c r="D83" s="7">
        <v>-183</v>
      </c>
      <c r="E83" s="7">
        <v>76</v>
      </c>
      <c r="F83" s="7">
        <v>0</v>
      </c>
      <c r="G83" s="7">
        <v>0</v>
      </c>
      <c r="H83" s="7">
        <v>0</v>
      </c>
      <c r="I83" s="7">
        <v>0</v>
      </c>
      <c r="J83" s="7">
        <v>-0.36</v>
      </c>
      <c r="K83" s="24">
        <v>0</v>
      </c>
      <c r="L83" s="25">
        <f t="shared" si="2"/>
        <v>-3.5831766917293231E-3</v>
      </c>
      <c r="M83" s="25">
        <f t="shared" si="3"/>
        <v>0</v>
      </c>
    </row>
    <row r="84" spans="1:13" x14ac:dyDescent="0.25">
      <c r="A84" s="12" t="s">
        <v>13</v>
      </c>
      <c r="B84" s="6">
        <v>44258</v>
      </c>
      <c r="C84" s="7">
        <v>744</v>
      </c>
      <c r="D84" s="7">
        <v>-110</v>
      </c>
      <c r="E84" s="7">
        <v>76</v>
      </c>
      <c r="F84" s="7">
        <v>0</v>
      </c>
      <c r="G84" s="7">
        <v>0</v>
      </c>
      <c r="H84" s="7">
        <v>0</v>
      </c>
      <c r="I84" s="7">
        <v>0</v>
      </c>
      <c r="J84" s="7">
        <v>-0.19</v>
      </c>
      <c r="K84" s="24">
        <v>0</v>
      </c>
      <c r="L84" s="25">
        <f t="shared" si="2"/>
        <v>-1.9453876627051499E-3</v>
      </c>
      <c r="M84" s="25">
        <f t="shared" si="3"/>
        <v>0</v>
      </c>
    </row>
    <row r="85" spans="1:13" x14ac:dyDescent="0.25">
      <c r="A85" s="12" t="s">
        <v>13</v>
      </c>
      <c r="B85" s="6">
        <v>44290</v>
      </c>
      <c r="C85" s="7">
        <v>720</v>
      </c>
      <c r="D85" s="7">
        <v>14760</v>
      </c>
      <c r="E85" s="7">
        <v>76</v>
      </c>
      <c r="F85" s="7">
        <v>381.44</v>
      </c>
      <c r="G85" s="7">
        <v>0</v>
      </c>
      <c r="H85" s="7">
        <v>0</v>
      </c>
      <c r="I85" s="7">
        <v>0</v>
      </c>
      <c r="J85" s="7">
        <v>26.97</v>
      </c>
      <c r="K85" s="24">
        <v>52.98</v>
      </c>
      <c r="L85" s="25">
        <f t="shared" si="2"/>
        <v>0.26973684210526316</v>
      </c>
      <c r="M85" s="25">
        <f t="shared" si="3"/>
        <v>0.52977777777777779</v>
      </c>
    </row>
    <row r="86" spans="1:13" x14ac:dyDescent="0.25">
      <c r="A86" s="12" t="s">
        <v>13</v>
      </c>
      <c r="B86" s="6">
        <v>44321</v>
      </c>
      <c r="C86" s="7">
        <v>744</v>
      </c>
      <c r="D86" s="7">
        <v>8057</v>
      </c>
      <c r="E86" s="7">
        <v>76</v>
      </c>
      <c r="F86" s="7">
        <v>200.8</v>
      </c>
      <c r="G86" s="7">
        <v>0</v>
      </c>
      <c r="H86" s="7">
        <v>0</v>
      </c>
      <c r="I86" s="7">
        <v>0</v>
      </c>
      <c r="J86" s="7">
        <v>14.25</v>
      </c>
      <c r="K86" s="24">
        <v>26.99</v>
      </c>
      <c r="L86" s="25">
        <f t="shared" si="2"/>
        <v>0.14249080362195812</v>
      </c>
      <c r="M86" s="25">
        <f t="shared" si="3"/>
        <v>0.26989247311827957</v>
      </c>
    </row>
    <row r="87" spans="1:13" x14ac:dyDescent="0.25">
      <c r="A87" s="12" t="s">
        <v>13</v>
      </c>
      <c r="B87" s="6">
        <v>44353</v>
      </c>
      <c r="C87" s="7">
        <v>720</v>
      </c>
      <c r="D87" s="7">
        <v>-176</v>
      </c>
      <c r="E87" s="7">
        <v>76</v>
      </c>
      <c r="F87" s="7">
        <v>0</v>
      </c>
      <c r="G87" s="7">
        <v>0</v>
      </c>
      <c r="H87" s="7">
        <v>0</v>
      </c>
      <c r="I87" s="7">
        <v>0</v>
      </c>
      <c r="J87" s="7">
        <v>-0.32</v>
      </c>
      <c r="K87" s="24">
        <v>0</v>
      </c>
      <c r="L87" s="25">
        <f t="shared" si="2"/>
        <v>-3.2163742690058481E-3</v>
      </c>
      <c r="M87" s="25">
        <f t="shared" si="3"/>
        <v>0</v>
      </c>
    </row>
    <row r="88" spans="1:13" x14ac:dyDescent="0.25">
      <c r="A88" s="12" t="s">
        <v>13</v>
      </c>
      <c r="B88" s="6">
        <v>44384</v>
      </c>
      <c r="C88" s="7">
        <v>744</v>
      </c>
      <c r="D88" s="7">
        <v>11000</v>
      </c>
      <c r="E88" s="7">
        <v>76</v>
      </c>
      <c r="F88" s="7">
        <v>0</v>
      </c>
      <c r="G88" s="7">
        <v>0</v>
      </c>
      <c r="H88" s="7">
        <v>0</v>
      </c>
      <c r="I88" s="7">
        <v>0</v>
      </c>
      <c r="J88" s="7">
        <v>19.45</v>
      </c>
      <c r="K88" s="24">
        <v>0</v>
      </c>
      <c r="L88" s="25">
        <f t="shared" si="2"/>
        <v>0.194538766270515</v>
      </c>
      <c r="M88" s="25">
        <f t="shared" si="3"/>
        <v>0</v>
      </c>
    </row>
    <row r="89" spans="1:13" x14ac:dyDescent="0.25">
      <c r="A89" s="12" t="s">
        <v>13</v>
      </c>
      <c r="B89" s="6">
        <v>44416</v>
      </c>
      <c r="C89" s="7">
        <v>744</v>
      </c>
      <c r="D89" s="7">
        <v>16660</v>
      </c>
      <c r="E89" s="7">
        <v>76</v>
      </c>
      <c r="F89" s="7">
        <v>454.47</v>
      </c>
      <c r="G89" s="7">
        <v>0</v>
      </c>
      <c r="H89" s="7">
        <v>0</v>
      </c>
      <c r="I89" s="7">
        <v>0</v>
      </c>
      <c r="J89" s="7">
        <v>29.46</v>
      </c>
      <c r="K89" s="24">
        <v>61.08</v>
      </c>
      <c r="L89" s="25">
        <f t="shared" si="2"/>
        <v>0.2946378041878891</v>
      </c>
      <c r="M89" s="25">
        <f t="shared" si="3"/>
        <v>0.61084677419354838</v>
      </c>
    </row>
    <row r="90" spans="1:13" x14ac:dyDescent="0.25">
      <c r="A90" s="12" t="s">
        <v>13</v>
      </c>
      <c r="B90" s="6">
        <v>44448</v>
      </c>
      <c r="C90" s="7">
        <v>720</v>
      </c>
      <c r="D90" s="7">
        <v>23614</v>
      </c>
      <c r="E90" s="7">
        <v>76</v>
      </c>
      <c r="F90" s="7">
        <v>720</v>
      </c>
      <c r="G90" s="7">
        <v>1.71</v>
      </c>
      <c r="H90" s="7">
        <v>0.24</v>
      </c>
      <c r="I90" s="7">
        <v>0</v>
      </c>
      <c r="J90" s="7">
        <v>43.15</v>
      </c>
      <c r="K90" s="24">
        <v>99.73</v>
      </c>
      <c r="L90" s="25">
        <f t="shared" si="2"/>
        <v>0.4315423976608187</v>
      </c>
      <c r="M90" s="25">
        <f t="shared" si="3"/>
        <v>0.99729166666666658</v>
      </c>
    </row>
    <row r="91" spans="1:13" x14ac:dyDescent="0.25">
      <c r="A91" s="12" t="s">
        <v>13</v>
      </c>
      <c r="B91" s="6">
        <v>44479</v>
      </c>
      <c r="C91" s="7">
        <v>744</v>
      </c>
      <c r="D91" s="7">
        <v>24367</v>
      </c>
      <c r="E91" s="7">
        <v>78</v>
      </c>
      <c r="F91" s="7">
        <v>674.95</v>
      </c>
      <c r="G91" s="7">
        <v>0</v>
      </c>
      <c r="H91" s="7">
        <v>0</v>
      </c>
      <c r="I91" s="7">
        <v>0</v>
      </c>
      <c r="J91" s="7">
        <v>41.99</v>
      </c>
      <c r="K91" s="24">
        <v>90.72</v>
      </c>
      <c r="L91" s="25">
        <f t="shared" si="2"/>
        <v>0.41988902674386547</v>
      </c>
      <c r="M91" s="25">
        <f t="shared" si="3"/>
        <v>0.9071908602150538</v>
      </c>
    </row>
    <row r="92" spans="1:13" x14ac:dyDescent="0.25">
      <c r="A92" s="12" t="s">
        <v>13</v>
      </c>
      <c r="B92" s="6">
        <v>44511</v>
      </c>
      <c r="C92" s="7">
        <v>720</v>
      </c>
      <c r="D92" s="7">
        <v>13554</v>
      </c>
      <c r="E92" s="7">
        <v>78</v>
      </c>
      <c r="F92" s="7">
        <v>569.9</v>
      </c>
      <c r="G92" s="7">
        <v>0</v>
      </c>
      <c r="H92" s="7">
        <v>0</v>
      </c>
      <c r="I92" s="7">
        <v>0</v>
      </c>
      <c r="J92" s="7">
        <v>24.13</v>
      </c>
      <c r="K92" s="24">
        <v>79.150000000000006</v>
      </c>
      <c r="L92" s="25">
        <f t="shared" si="2"/>
        <v>0.24134615384615385</v>
      </c>
      <c r="M92" s="25">
        <f t="shared" si="3"/>
        <v>0.79152777777777772</v>
      </c>
    </row>
    <row r="93" spans="1:13" x14ac:dyDescent="0.25">
      <c r="A93" s="12" t="s">
        <v>13</v>
      </c>
      <c r="B93" s="6">
        <v>44542</v>
      </c>
      <c r="C93" s="7">
        <v>744</v>
      </c>
      <c r="D93" s="7">
        <v>28321</v>
      </c>
      <c r="E93" s="7">
        <v>78</v>
      </c>
      <c r="F93" s="7">
        <v>744</v>
      </c>
      <c r="G93" s="7">
        <v>0</v>
      </c>
      <c r="H93" s="7">
        <v>0</v>
      </c>
      <c r="I93" s="7">
        <v>0</v>
      </c>
      <c r="J93" s="7">
        <v>48.8</v>
      </c>
      <c r="K93" s="24">
        <v>100</v>
      </c>
      <c r="L93" s="25">
        <f t="shared" si="2"/>
        <v>0.48802384891094569</v>
      </c>
      <c r="M93" s="25">
        <f t="shared" si="3"/>
        <v>1</v>
      </c>
    </row>
    <row r="94" spans="1:13" x14ac:dyDescent="0.25">
      <c r="A94" s="12" t="s">
        <v>13</v>
      </c>
      <c r="B94" s="8" t="s">
        <v>11</v>
      </c>
      <c r="C94" s="9">
        <v>8760</v>
      </c>
      <c r="D94" s="9">
        <v>160218</v>
      </c>
      <c r="E94" s="9">
        <v>76.5</v>
      </c>
      <c r="F94" s="9">
        <v>4376.3599999999997</v>
      </c>
      <c r="G94" s="9">
        <v>1.71</v>
      </c>
      <c r="H94" s="9">
        <v>0.24</v>
      </c>
      <c r="I94" s="9">
        <v>0</v>
      </c>
      <c r="J94" s="9">
        <v>23.91</v>
      </c>
      <c r="K94" s="23">
        <v>49.94</v>
      </c>
      <c r="L94" s="25">
        <f t="shared" si="2"/>
        <v>0.23908138597904915</v>
      </c>
      <c r="M94" s="25">
        <f t="shared" si="3"/>
        <v>0.49936187214611871</v>
      </c>
    </row>
    <row r="95" spans="1:13" x14ac:dyDescent="0.25">
      <c r="A95" s="13" t="s">
        <v>14</v>
      </c>
      <c r="B95" s="10">
        <v>44197</v>
      </c>
      <c r="C95" s="11">
        <v>744</v>
      </c>
      <c r="D95" s="11">
        <v>31594</v>
      </c>
      <c r="E95" s="11">
        <v>100</v>
      </c>
      <c r="F95" s="11">
        <v>741.22</v>
      </c>
      <c r="G95" s="11">
        <v>0</v>
      </c>
      <c r="H95" s="11">
        <v>0</v>
      </c>
      <c r="I95" s="11">
        <v>0</v>
      </c>
      <c r="J95" s="11">
        <v>42.47</v>
      </c>
      <c r="K95" s="22">
        <v>99.63</v>
      </c>
      <c r="L95" s="25">
        <f t="shared" si="2"/>
        <v>0.42465053763440858</v>
      </c>
      <c r="M95" s="25">
        <f t="shared" si="3"/>
        <v>0.99626344086021512</v>
      </c>
    </row>
    <row r="96" spans="1:13" x14ac:dyDescent="0.25">
      <c r="A96" s="13" t="s">
        <v>14</v>
      </c>
      <c r="B96" s="10">
        <v>44229</v>
      </c>
      <c r="C96" s="11">
        <v>672</v>
      </c>
      <c r="D96" s="11">
        <v>28582</v>
      </c>
      <c r="E96" s="11">
        <v>100</v>
      </c>
      <c r="F96" s="11">
        <v>672</v>
      </c>
      <c r="G96" s="11">
        <v>0</v>
      </c>
      <c r="H96" s="11">
        <v>0</v>
      </c>
      <c r="I96" s="11">
        <v>0</v>
      </c>
      <c r="J96" s="11">
        <v>42.53</v>
      </c>
      <c r="K96" s="22">
        <v>100</v>
      </c>
      <c r="L96" s="25">
        <f t="shared" si="2"/>
        <v>0.42532738095238093</v>
      </c>
      <c r="M96" s="25">
        <f t="shared" si="3"/>
        <v>1</v>
      </c>
    </row>
    <row r="97" spans="1:13" x14ac:dyDescent="0.25">
      <c r="A97" s="13" t="s">
        <v>14</v>
      </c>
      <c r="B97" s="10">
        <v>44258</v>
      </c>
      <c r="C97" s="11">
        <v>744</v>
      </c>
      <c r="D97" s="11">
        <v>31484</v>
      </c>
      <c r="E97" s="11">
        <v>100</v>
      </c>
      <c r="F97" s="11">
        <v>744</v>
      </c>
      <c r="G97" s="11">
        <v>0</v>
      </c>
      <c r="H97" s="11">
        <v>0</v>
      </c>
      <c r="I97" s="11">
        <v>0</v>
      </c>
      <c r="J97" s="11">
        <v>42.32</v>
      </c>
      <c r="K97" s="22">
        <v>100</v>
      </c>
      <c r="L97" s="25">
        <f t="shared" si="2"/>
        <v>0.42317204301075267</v>
      </c>
      <c r="M97" s="25">
        <f t="shared" si="3"/>
        <v>1</v>
      </c>
    </row>
    <row r="98" spans="1:13" x14ac:dyDescent="0.25">
      <c r="A98" s="13" t="s">
        <v>14</v>
      </c>
      <c r="B98" s="10">
        <v>44290</v>
      </c>
      <c r="C98" s="11">
        <v>720</v>
      </c>
      <c r="D98" s="11">
        <v>13238</v>
      </c>
      <c r="E98" s="11">
        <v>100</v>
      </c>
      <c r="F98" s="11">
        <v>330.85</v>
      </c>
      <c r="G98" s="11">
        <v>0</v>
      </c>
      <c r="H98" s="11">
        <v>0</v>
      </c>
      <c r="I98" s="11">
        <v>0</v>
      </c>
      <c r="J98" s="11">
        <v>18.39</v>
      </c>
      <c r="K98" s="22">
        <v>45.95</v>
      </c>
      <c r="L98" s="25">
        <f t="shared" si="2"/>
        <v>0.18386111111111111</v>
      </c>
      <c r="M98" s="25">
        <f t="shared" si="3"/>
        <v>0.45951388888888894</v>
      </c>
    </row>
    <row r="99" spans="1:13" x14ac:dyDescent="0.25">
      <c r="A99" s="13" t="s">
        <v>14</v>
      </c>
      <c r="B99" s="10">
        <v>44321</v>
      </c>
      <c r="C99" s="11">
        <v>744</v>
      </c>
      <c r="D99" s="11">
        <v>35960</v>
      </c>
      <c r="E99" s="11">
        <v>100</v>
      </c>
      <c r="F99" s="11">
        <v>744</v>
      </c>
      <c r="G99" s="11">
        <v>0</v>
      </c>
      <c r="H99" s="11">
        <v>1.63</v>
      </c>
      <c r="I99" s="11">
        <v>0</v>
      </c>
      <c r="J99" s="11">
        <v>48.33</v>
      </c>
      <c r="K99" s="22">
        <v>99.78</v>
      </c>
      <c r="L99" s="25">
        <f t="shared" si="2"/>
        <v>0.48333333333333334</v>
      </c>
      <c r="M99" s="25">
        <f t="shared" si="3"/>
        <v>0.99780913978494623</v>
      </c>
    </row>
    <row r="100" spans="1:13" x14ac:dyDescent="0.25">
      <c r="A100" s="13" t="s">
        <v>14</v>
      </c>
      <c r="B100" s="10">
        <v>44353</v>
      </c>
      <c r="C100" s="11">
        <v>720</v>
      </c>
      <c r="D100" s="11">
        <v>33181</v>
      </c>
      <c r="E100" s="11">
        <v>100</v>
      </c>
      <c r="F100" s="11">
        <v>706</v>
      </c>
      <c r="G100" s="11">
        <v>86.35</v>
      </c>
      <c r="H100" s="11">
        <v>0</v>
      </c>
      <c r="I100" s="11">
        <v>0</v>
      </c>
      <c r="J100" s="11">
        <v>46.08</v>
      </c>
      <c r="K100" s="22">
        <v>86.06</v>
      </c>
      <c r="L100" s="25">
        <f t="shared" si="2"/>
        <v>0.46084722222222224</v>
      </c>
      <c r="M100" s="25">
        <f t="shared" si="3"/>
        <v>0.86062499999999997</v>
      </c>
    </row>
    <row r="101" spans="1:13" x14ac:dyDescent="0.25">
      <c r="A101" s="13" t="s">
        <v>14</v>
      </c>
      <c r="B101" s="10">
        <v>44384</v>
      </c>
      <c r="C101" s="11">
        <v>744</v>
      </c>
      <c r="D101" s="11">
        <v>30761</v>
      </c>
      <c r="E101" s="11">
        <v>100</v>
      </c>
      <c r="F101" s="11">
        <v>664.68</v>
      </c>
      <c r="G101" s="11">
        <v>75.900000000000006</v>
      </c>
      <c r="H101" s="11">
        <v>0</v>
      </c>
      <c r="I101" s="11">
        <v>0</v>
      </c>
      <c r="J101" s="11">
        <v>41.35</v>
      </c>
      <c r="K101" s="22">
        <v>79.14</v>
      </c>
      <c r="L101" s="25">
        <f t="shared" si="2"/>
        <v>0.41345430107526882</v>
      </c>
      <c r="M101" s="25">
        <f t="shared" si="3"/>
        <v>0.79137096774193549</v>
      </c>
    </row>
    <row r="102" spans="1:13" x14ac:dyDescent="0.25">
      <c r="A102" s="13" t="s">
        <v>14</v>
      </c>
      <c r="B102" s="10">
        <v>44416</v>
      </c>
      <c r="C102" s="11">
        <v>744</v>
      </c>
      <c r="D102" s="11">
        <v>38906</v>
      </c>
      <c r="E102" s="11">
        <v>100</v>
      </c>
      <c r="F102" s="11">
        <v>744</v>
      </c>
      <c r="G102" s="11">
        <v>0</v>
      </c>
      <c r="H102" s="11">
        <v>22</v>
      </c>
      <c r="I102" s="11">
        <v>0</v>
      </c>
      <c r="J102" s="11">
        <v>52.29</v>
      </c>
      <c r="K102" s="22">
        <v>97.04</v>
      </c>
      <c r="L102" s="25">
        <f t="shared" si="2"/>
        <v>0.52293010752688174</v>
      </c>
      <c r="M102" s="25">
        <f t="shared" si="3"/>
        <v>0.97043010752688175</v>
      </c>
    </row>
    <row r="103" spans="1:13" x14ac:dyDescent="0.25">
      <c r="A103" s="13" t="s">
        <v>14</v>
      </c>
      <c r="B103" s="10">
        <v>44448</v>
      </c>
      <c r="C103" s="11">
        <v>720</v>
      </c>
      <c r="D103" s="11">
        <v>34222</v>
      </c>
      <c r="E103" s="11">
        <v>100</v>
      </c>
      <c r="F103" s="11">
        <v>720</v>
      </c>
      <c r="G103" s="11">
        <v>2.0499999999999998</v>
      </c>
      <c r="H103" s="11">
        <v>0</v>
      </c>
      <c r="I103" s="11">
        <v>0</v>
      </c>
      <c r="J103" s="11">
        <v>47.53</v>
      </c>
      <c r="K103" s="22">
        <v>99.72</v>
      </c>
      <c r="L103" s="25">
        <f t="shared" si="2"/>
        <v>0.47530555555555554</v>
      </c>
      <c r="M103" s="25">
        <f t="shared" si="3"/>
        <v>0.99715277777777789</v>
      </c>
    </row>
    <row r="104" spans="1:13" x14ac:dyDescent="0.25">
      <c r="A104" s="13" t="s">
        <v>14</v>
      </c>
      <c r="B104" s="10">
        <v>44479</v>
      </c>
      <c r="C104" s="11">
        <v>744</v>
      </c>
      <c r="D104" s="11">
        <v>5122</v>
      </c>
      <c r="E104" s="11">
        <v>98</v>
      </c>
      <c r="F104" s="11">
        <v>119.27</v>
      </c>
      <c r="G104" s="11">
        <v>0</v>
      </c>
      <c r="H104" s="11">
        <v>0</v>
      </c>
      <c r="I104" s="11">
        <v>0</v>
      </c>
      <c r="J104" s="11">
        <v>7.02</v>
      </c>
      <c r="K104" s="22">
        <v>16.03</v>
      </c>
      <c r="L104" s="25">
        <f t="shared" si="2"/>
        <v>7.0249067368883034E-2</v>
      </c>
      <c r="M104" s="25">
        <f t="shared" si="3"/>
        <v>0.16030913978494624</v>
      </c>
    </row>
    <row r="105" spans="1:13" x14ac:dyDescent="0.25">
      <c r="A105" s="13" t="s">
        <v>14</v>
      </c>
      <c r="B105" s="10">
        <v>44511</v>
      </c>
      <c r="C105" s="11">
        <v>720</v>
      </c>
      <c r="D105" s="11">
        <v>-68</v>
      </c>
      <c r="E105" s="11">
        <v>98</v>
      </c>
      <c r="F105" s="11">
        <v>0</v>
      </c>
      <c r="G105" s="11">
        <v>0</v>
      </c>
      <c r="H105" s="11">
        <v>0</v>
      </c>
      <c r="I105" s="11">
        <v>0</v>
      </c>
      <c r="J105" s="11">
        <v>-0.1</v>
      </c>
      <c r="K105" s="22">
        <v>0</v>
      </c>
      <c r="L105" s="25">
        <f t="shared" si="2"/>
        <v>-9.6371882086167802E-4</v>
      </c>
      <c r="M105" s="25">
        <f t="shared" si="3"/>
        <v>0</v>
      </c>
    </row>
    <row r="106" spans="1:13" x14ac:dyDescent="0.25">
      <c r="A106" s="13" t="s">
        <v>14</v>
      </c>
      <c r="B106" s="10">
        <v>44542</v>
      </c>
      <c r="C106" s="11">
        <v>744</v>
      </c>
      <c r="D106" s="11">
        <v>26383</v>
      </c>
      <c r="E106" s="11">
        <v>98</v>
      </c>
      <c r="F106" s="11">
        <v>512.28</v>
      </c>
      <c r="G106" s="11">
        <v>0</v>
      </c>
      <c r="H106" s="11">
        <v>0</v>
      </c>
      <c r="I106" s="11">
        <v>0</v>
      </c>
      <c r="J106" s="11">
        <v>36.18</v>
      </c>
      <c r="K106" s="22">
        <v>68.849999999999994</v>
      </c>
      <c r="L106" s="25">
        <f t="shared" si="2"/>
        <v>0.36184715821812596</v>
      </c>
      <c r="M106" s="25">
        <f t="shared" si="3"/>
        <v>0.68854838709677413</v>
      </c>
    </row>
    <row r="107" spans="1:13" x14ac:dyDescent="0.25">
      <c r="A107" s="13" t="s">
        <v>14</v>
      </c>
      <c r="B107" s="8" t="s">
        <v>11</v>
      </c>
      <c r="C107" s="9">
        <v>8760</v>
      </c>
      <c r="D107" s="9">
        <v>309365</v>
      </c>
      <c r="E107" s="9">
        <v>99.5</v>
      </c>
      <c r="F107" s="9">
        <v>6698.3</v>
      </c>
      <c r="G107" s="9">
        <v>164.3</v>
      </c>
      <c r="H107" s="9">
        <v>23.63</v>
      </c>
      <c r="I107" s="9">
        <v>0</v>
      </c>
      <c r="J107" s="9">
        <v>35.49</v>
      </c>
      <c r="K107" s="23">
        <v>74.319999999999993</v>
      </c>
      <c r="L107" s="25">
        <f t="shared" si="2"/>
        <v>0.35493104793373259</v>
      </c>
      <c r="M107" s="25">
        <f t="shared" si="3"/>
        <v>0.74319292237442924</v>
      </c>
    </row>
    <row r="108" spans="1:13" x14ac:dyDescent="0.25">
      <c r="A108" s="13" t="s">
        <v>22</v>
      </c>
      <c r="B108" s="10">
        <v>44197</v>
      </c>
      <c r="C108" s="11">
        <v>744</v>
      </c>
      <c r="D108" s="11">
        <v>22361</v>
      </c>
      <c r="E108" s="11">
        <v>72</v>
      </c>
      <c r="F108" s="11">
        <v>661.55</v>
      </c>
      <c r="G108" s="11">
        <v>0</v>
      </c>
      <c r="H108" s="11">
        <v>0</v>
      </c>
      <c r="I108" s="11">
        <v>0</v>
      </c>
      <c r="J108" s="11">
        <v>41.74</v>
      </c>
      <c r="K108" s="22">
        <v>88.92</v>
      </c>
      <c r="L108" s="25">
        <f t="shared" si="2"/>
        <v>0.41743204898446834</v>
      </c>
      <c r="M108" s="25">
        <f t="shared" si="3"/>
        <v>0.8891801075268817</v>
      </c>
    </row>
    <row r="109" spans="1:13" x14ac:dyDescent="0.25">
      <c r="A109" s="13" t="s">
        <v>22</v>
      </c>
      <c r="B109" s="10">
        <v>44229</v>
      </c>
      <c r="C109" s="11">
        <v>672</v>
      </c>
      <c r="D109" s="11">
        <v>29923</v>
      </c>
      <c r="E109" s="11">
        <v>72</v>
      </c>
      <c r="F109" s="11">
        <v>672</v>
      </c>
      <c r="G109" s="11">
        <v>0</v>
      </c>
      <c r="H109" s="11">
        <v>0</v>
      </c>
      <c r="I109" s="11">
        <v>0</v>
      </c>
      <c r="J109" s="11">
        <v>61.84</v>
      </c>
      <c r="K109" s="22">
        <v>100</v>
      </c>
      <c r="L109" s="25">
        <f t="shared" si="2"/>
        <v>0.61844824735449733</v>
      </c>
      <c r="M109" s="25">
        <f t="shared" si="3"/>
        <v>1</v>
      </c>
    </row>
    <row r="110" spans="1:13" x14ac:dyDescent="0.25">
      <c r="A110" s="13" t="s">
        <v>22</v>
      </c>
      <c r="B110" s="10">
        <v>44258</v>
      </c>
      <c r="C110" s="11">
        <v>744</v>
      </c>
      <c r="D110" s="11">
        <v>34708</v>
      </c>
      <c r="E110" s="11">
        <v>72</v>
      </c>
      <c r="F110" s="11">
        <v>738.8</v>
      </c>
      <c r="G110" s="11">
        <v>0</v>
      </c>
      <c r="H110" s="11">
        <v>0</v>
      </c>
      <c r="I110" s="11">
        <v>0</v>
      </c>
      <c r="J110" s="11">
        <v>64.790000000000006</v>
      </c>
      <c r="K110" s="22">
        <v>99.3</v>
      </c>
      <c r="L110" s="25">
        <f t="shared" si="2"/>
        <v>0.6479241338112306</v>
      </c>
      <c r="M110" s="25">
        <f t="shared" si="3"/>
        <v>0.99301075268817196</v>
      </c>
    </row>
    <row r="111" spans="1:13" x14ac:dyDescent="0.25">
      <c r="A111" s="13" t="s">
        <v>22</v>
      </c>
      <c r="B111" s="10">
        <v>44290</v>
      </c>
      <c r="C111" s="11">
        <v>720</v>
      </c>
      <c r="D111" s="11">
        <v>18422</v>
      </c>
      <c r="E111" s="11">
        <v>72</v>
      </c>
      <c r="F111" s="11">
        <v>357.8</v>
      </c>
      <c r="G111" s="11">
        <v>0</v>
      </c>
      <c r="H111" s="11">
        <v>0</v>
      </c>
      <c r="I111" s="11">
        <v>0</v>
      </c>
      <c r="J111" s="11">
        <v>35.54</v>
      </c>
      <c r="K111" s="22">
        <v>49.69</v>
      </c>
      <c r="L111" s="25">
        <f t="shared" si="2"/>
        <v>0.35536265432098768</v>
      </c>
      <c r="M111" s="25">
        <f t="shared" si="3"/>
        <v>0.49694444444444447</v>
      </c>
    </row>
    <row r="112" spans="1:13" x14ac:dyDescent="0.25">
      <c r="A112" s="13" t="s">
        <v>22</v>
      </c>
      <c r="B112" s="10">
        <v>44321</v>
      </c>
      <c r="C112" s="11">
        <v>744</v>
      </c>
      <c r="D112" s="11">
        <v>8875</v>
      </c>
      <c r="E112" s="11">
        <v>72</v>
      </c>
      <c r="F112" s="11">
        <v>220.92</v>
      </c>
      <c r="G112" s="11">
        <v>0</v>
      </c>
      <c r="H112" s="11">
        <v>0</v>
      </c>
      <c r="I112" s="11">
        <v>0</v>
      </c>
      <c r="J112" s="11">
        <v>16.57</v>
      </c>
      <c r="K112" s="22">
        <v>29.69</v>
      </c>
      <c r="L112" s="25">
        <f t="shared" si="2"/>
        <v>0.16567727001194743</v>
      </c>
      <c r="M112" s="25">
        <f t="shared" si="3"/>
        <v>0.29693548387096774</v>
      </c>
    </row>
    <row r="113" spans="1:13" x14ac:dyDescent="0.25">
      <c r="A113" s="13" t="s">
        <v>22</v>
      </c>
      <c r="B113" s="10">
        <v>44353</v>
      </c>
      <c r="C113" s="11">
        <v>720</v>
      </c>
      <c r="D113" s="11">
        <v>18160</v>
      </c>
      <c r="E113" s="11">
        <v>72</v>
      </c>
      <c r="F113" s="11">
        <v>376.95</v>
      </c>
      <c r="G113" s="11">
        <v>0</v>
      </c>
      <c r="H113" s="11">
        <v>0.24</v>
      </c>
      <c r="I113" s="11">
        <v>0</v>
      </c>
      <c r="J113" s="11">
        <v>35.03</v>
      </c>
      <c r="K113" s="22">
        <v>52.32</v>
      </c>
      <c r="L113" s="25">
        <f t="shared" si="2"/>
        <v>0.35030864197530864</v>
      </c>
      <c r="M113" s="25">
        <f t="shared" si="3"/>
        <v>0.52320833333333328</v>
      </c>
    </row>
    <row r="114" spans="1:13" x14ac:dyDescent="0.25">
      <c r="A114" s="13" t="s">
        <v>22</v>
      </c>
      <c r="B114" s="10">
        <v>44384</v>
      </c>
      <c r="C114" s="11">
        <v>744</v>
      </c>
      <c r="D114" s="11">
        <v>35444</v>
      </c>
      <c r="E114" s="11">
        <v>72</v>
      </c>
      <c r="F114" s="11">
        <v>720.93</v>
      </c>
      <c r="G114" s="11">
        <v>0</v>
      </c>
      <c r="H114" s="11">
        <v>0</v>
      </c>
      <c r="I114" s="11">
        <v>0</v>
      </c>
      <c r="J114" s="11">
        <v>66.17</v>
      </c>
      <c r="K114" s="22">
        <v>96.9</v>
      </c>
      <c r="L114" s="25">
        <f t="shared" si="2"/>
        <v>0.66166367980884111</v>
      </c>
      <c r="M114" s="25">
        <f t="shared" si="3"/>
        <v>0.96899193548387086</v>
      </c>
    </row>
    <row r="115" spans="1:13" x14ac:dyDescent="0.25">
      <c r="A115" s="13" t="s">
        <v>22</v>
      </c>
      <c r="B115" s="10">
        <v>44416</v>
      </c>
      <c r="C115" s="11">
        <v>744</v>
      </c>
      <c r="D115" s="11">
        <v>38779</v>
      </c>
      <c r="E115" s="11">
        <v>72</v>
      </c>
      <c r="F115" s="11">
        <v>744</v>
      </c>
      <c r="G115" s="11">
        <v>0</v>
      </c>
      <c r="H115" s="11">
        <v>0</v>
      </c>
      <c r="I115" s="11">
        <v>0</v>
      </c>
      <c r="J115" s="11">
        <v>72.39</v>
      </c>
      <c r="K115" s="22">
        <v>100</v>
      </c>
      <c r="L115" s="25">
        <f t="shared" si="2"/>
        <v>0.72392099761051376</v>
      </c>
      <c r="M115" s="25">
        <f t="shared" si="3"/>
        <v>1</v>
      </c>
    </row>
    <row r="116" spans="1:13" x14ac:dyDescent="0.25">
      <c r="A116" s="13" t="s">
        <v>22</v>
      </c>
      <c r="B116" s="10">
        <v>44448</v>
      </c>
      <c r="C116" s="11">
        <v>720</v>
      </c>
      <c r="D116" s="11">
        <v>33128</v>
      </c>
      <c r="E116" s="11">
        <v>72</v>
      </c>
      <c r="F116" s="11">
        <v>693.37</v>
      </c>
      <c r="G116" s="11">
        <v>0</v>
      </c>
      <c r="H116" s="11">
        <v>0</v>
      </c>
      <c r="I116" s="11">
        <v>0</v>
      </c>
      <c r="J116" s="11">
        <v>63.9</v>
      </c>
      <c r="K116" s="22">
        <v>96.3</v>
      </c>
      <c r="L116" s="25">
        <f t="shared" si="2"/>
        <v>0.63904320987654317</v>
      </c>
      <c r="M116" s="25">
        <f t="shared" si="3"/>
        <v>0.96301388888888895</v>
      </c>
    </row>
    <row r="117" spans="1:13" x14ac:dyDescent="0.25">
      <c r="A117" s="13" t="s">
        <v>22</v>
      </c>
      <c r="B117" s="10">
        <v>44479</v>
      </c>
      <c r="C117" s="11">
        <v>744</v>
      </c>
      <c r="D117" s="11">
        <v>34520</v>
      </c>
      <c r="E117" s="11">
        <v>72</v>
      </c>
      <c r="F117" s="11">
        <v>742.92</v>
      </c>
      <c r="G117" s="11">
        <v>0</v>
      </c>
      <c r="H117" s="11">
        <v>0</v>
      </c>
      <c r="I117" s="11">
        <v>0</v>
      </c>
      <c r="J117" s="11">
        <v>64.44</v>
      </c>
      <c r="K117" s="22">
        <v>99.85</v>
      </c>
      <c r="L117" s="25">
        <f t="shared" si="2"/>
        <v>0.64441457586618878</v>
      </c>
      <c r="M117" s="25">
        <f t="shared" si="3"/>
        <v>0.99854838709677418</v>
      </c>
    </row>
    <row r="118" spans="1:13" x14ac:dyDescent="0.25">
      <c r="A118" s="13" t="s">
        <v>22</v>
      </c>
      <c r="B118" s="10">
        <v>44511</v>
      </c>
      <c r="C118" s="11">
        <v>720</v>
      </c>
      <c r="D118" s="11">
        <v>24223</v>
      </c>
      <c r="E118" s="11">
        <v>72</v>
      </c>
      <c r="F118" s="11">
        <v>548.78</v>
      </c>
      <c r="G118" s="11">
        <v>0</v>
      </c>
      <c r="H118" s="11">
        <v>0</v>
      </c>
      <c r="I118" s="11">
        <v>0</v>
      </c>
      <c r="J118" s="11">
        <v>46.73</v>
      </c>
      <c r="K118" s="22">
        <v>76.22</v>
      </c>
      <c r="L118" s="25">
        <f t="shared" si="2"/>
        <v>0.46726466049382714</v>
      </c>
      <c r="M118" s="25">
        <f t="shared" si="3"/>
        <v>0.7621944444444444</v>
      </c>
    </row>
    <row r="119" spans="1:13" x14ac:dyDescent="0.25">
      <c r="A119" s="13" t="s">
        <v>22</v>
      </c>
      <c r="B119" s="10">
        <v>44542</v>
      </c>
      <c r="C119" s="11">
        <v>744</v>
      </c>
      <c r="D119" s="11">
        <v>0</v>
      </c>
      <c r="E119" s="11">
        <v>72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22">
        <v>0</v>
      </c>
      <c r="L119" s="25">
        <f t="shared" si="2"/>
        <v>0</v>
      </c>
      <c r="M119" s="25">
        <f t="shared" si="3"/>
        <v>0</v>
      </c>
    </row>
    <row r="120" spans="1:13" x14ac:dyDescent="0.25">
      <c r="A120" s="13" t="s">
        <v>22</v>
      </c>
      <c r="B120" s="8" t="s">
        <v>11</v>
      </c>
      <c r="C120" s="9">
        <v>8760</v>
      </c>
      <c r="D120" s="9">
        <v>298543</v>
      </c>
      <c r="E120" s="9">
        <v>72</v>
      </c>
      <c r="F120" s="9">
        <v>6478.02</v>
      </c>
      <c r="G120" s="9">
        <v>0</v>
      </c>
      <c r="H120" s="9">
        <v>0.24</v>
      </c>
      <c r="I120" s="9">
        <v>0</v>
      </c>
      <c r="J120" s="9">
        <v>47.33</v>
      </c>
      <c r="K120" s="23">
        <v>73.95</v>
      </c>
      <c r="L120" s="25">
        <f t="shared" si="2"/>
        <v>0.47333682141045152</v>
      </c>
      <c r="M120" s="25">
        <f t="shared" si="3"/>
        <v>0.73947260273972615</v>
      </c>
    </row>
    <row r="121" spans="1:13" x14ac:dyDescent="0.25">
      <c r="A121" s="12" t="s">
        <v>23</v>
      </c>
      <c r="B121" s="6">
        <v>44197</v>
      </c>
      <c r="C121" s="7">
        <v>744</v>
      </c>
      <c r="D121" s="7">
        <v>26901</v>
      </c>
      <c r="E121" s="7">
        <v>72</v>
      </c>
      <c r="F121" s="7">
        <v>713.4</v>
      </c>
      <c r="G121" s="7">
        <v>0</v>
      </c>
      <c r="H121" s="7">
        <v>0</v>
      </c>
      <c r="I121" s="7">
        <v>0</v>
      </c>
      <c r="J121" s="7">
        <v>50.22</v>
      </c>
      <c r="K121" s="24">
        <v>95.89</v>
      </c>
      <c r="L121" s="25">
        <f t="shared" si="2"/>
        <v>0.50218413978494625</v>
      </c>
      <c r="M121" s="25">
        <f t="shared" si="3"/>
        <v>0.95887096774193548</v>
      </c>
    </row>
    <row r="122" spans="1:13" x14ac:dyDescent="0.25">
      <c r="A122" s="12" t="s">
        <v>23</v>
      </c>
      <c r="B122" s="6">
        <v>44229</v>
      </c>
      <c r="C122" s="7">
        <v>672</v>
      </c>
      <c r="D122" s="7">
        <v>29417</v>
      </c>
      <c r="E122" s="7">
        <v>72</v>
      </c>
      <c r="F122" s="7">
        <v>668.32</v>
      </c>
      <c r="G122" s="7">
        <v>0</v>
      </c>
      <c r="H122" s="7">
        <v>0</v>
      </c>
      <c r="I122" s="7">
        <v>0</v>
      </c>
      <c r="J122" s="7">
        <v>60.8</v>
      </c>
      <c r="K122" s="24">
        <v>99.45</v>
      </c>
      <c r="L122" s="25">
        <f t="shared" si="2"/>
        <v>0.60799024470899465</v>
      </c>
      <c r="M122" s="25">
        <f t="shared" si="3"/>
        <v>0.99452380952380959</v>
      </c>
    </row>
    <row r="123" spans="1:13" x14ac:dyDescent="0.25">
      <c r="A123" s="12" t="s">
        <v>23</v>
      </c>
      <c r="B123" s="6">
        <v>44258</v>
      </c>
      <c r="C123" s="7">
        <v>744</v>
      </c>
      <c r="D123" s="7">
        <v>34340</v>
      </c>
      <c r="E123" s="7">
        <v>72</v>
      </c>
      <c r="F123" s="7">
        <v>735.3</v>
      </c>
      <c r="G123" s="7">
        <v>0</v>
      </c>
      <c r="H123" s="7">
        <v>0</v>
      </c>
      <c r="I123" s="7">
        <v>0</v>
      </c>
      <c r="J123" s="7">
        <v>64.11</v>
      </c>
      <c r="K123" s="24">
        <v>98.83</v>
      </c>
      <c r="L123" s="25">
        <f t="shared" si="2"/>
        <v>0.64105436081242528</v>
      </c>
      <c r="M123" s="25">
        <f t="shared" si="3"/>
        <v>0.9883064516129032</v>
      </c>
    </row>
    <row r="124" spans="1:13" x14ac:dyDescent="0.25">
      <c r="A124" s="12" t="s">
        <v>23</v>
      </c>
      <c r="B124" s="6">
        <v>44290</v>
      </c>
      <c r="C124" s="7">
        <v>720</v>
      </c>
      <c r="D124" s="7">
        <v>43669</v>
      </c>
      <c r="E124" s="7">
        <v>72</v>
      </c>
      <c r="F124" s="7">
        <v>714.47</v>
      </c>
      <c r="G124" s="7">
        <v>0</v>
      </c>
      <c r="H124" s="7">
        <v>0</v>
      </c>
      <c r="I124" s="7">
        <v>0</v>
      </c>
      <c r="J124" s="7">
        <v>84.24</v>
      </c>
      <c r="K124" s="24">
        <v>99.23</v>
      </c>
      <c r="L124" s="25">
        <f t="shared" si="2"/>
        <v>0.84238040123456792</v>
      </c>
      <c r="M124" s="25">
        <f t="shared" si="3"/>
        <v>0.99231944444444453</v>
      </c>
    </row>
    <row r="125" spans="1:13" x14ac:dyDescent="0.25">
      <c r="A125" s="12" t="s">
        <v>23</v>
      </c>
      <c r="B125" s="6">
        <v>44321</v>
      </c>
      <c r="C125" s="7">
        <v>744</v>
      </c>
      <c r="D125" s="7">
        <v>46384</v>
      </c>
      <c r="E125" s="7">
        <v>72</v>
      </c>
      <c r="F125" s="7">
        <v>744</v>
      </c>
      <c r="G125" s="7">
        <v>0</v>
      </c>
      <c r="H125" s="7">
        <v>0</v>
      </c>
      <c r="I125" s="7">
        <v>0</v>
      </c>
      <c r="J125" s="7">
        <v>86.59</v>
      </c>
      <c r="K125" s="24">
        <v>100</v>
      </c>
      <c r="L125" s="25">
        <f t="shared" si="2"/>
        <v>0.86589008363201914</v>
      </c>
      <c r="M125" s="25">
        <f t="shared" si="3"/>
        <v>1</v>
      </c>
    </row>
    <row r="126" spans="1:13" x14ac:dyDescent="0.25">
      <c r="A126" s="12" t="s">
        <v>23</v>
      </c>
      <c r="B126" s="6">
        <v>44353</v>
      </c>
      <c r="C126" s="7">
        <v>720</v>
      </c>
      <c r="D126" s="7">
        <v>39151</v>
      </c>
      <c r="E126" s="7">
        <v>72</v>
      </c>
      <c r="F126" s="7">
        <v>685.85</v>
      </c>
      <c r="G126" s="7">
        <v>0</v>
      </c>
      <c r="H126" s="7">
        <v>0</v>
      </c>
      <c r="I126" s="7">
        <v>0</v>
      </c>
      <c r="J126" s="7">
        <v>75.52</v>
      </c>
      <c r="K126" s="24">
        <v>95.26</v>
      </c>
      <c r="L126" s="25">
        <f t="shared" si="2"/>
        <v>0.75522762345679018</v>
      </c>
      <c r="M126" s="25">
        <f t="shared" si="3"/>
        <v>0.95256944444444447</v>
      </c>
    </row>
    <row r="127" spans="1:13" x14ac:dyDescent="0.25">
      <c r="A127" s="12" t="s">
        <v>23</v>
      </c>
      <c r="B127" s="6">
        <v>44384</v>
      </c>
      <c r="C127" s="7">
        <v>744</v>
      </c>
      <c r="D127" s="7">
        <v>35441</v>
      </c>
      <c r="E127" s="7">
        <v>72</v>
      </c>
      <c r="F127" s="7">
        <v>716.12</v>
      </c>
      <c r="G127" s="7">
        <v>0</v>
      </c>
      <c r="H127" s="7">
        <v>0</v>
      </c>
      <c r="I127" s="7">
        <v>0</v>
      </c>
      <c r="J127" s="7">
        <v>66.16</v>
      </c>
      <c r="K127" s="24">
        <v>96.25</v>
      </c>
      <c r="L127" s="25">
        <f t="shared" si="2"/>
        <v>0.6616076762246117</v>
      </c>
      <c r="M127" s="25">
        <f t="shared" si="3"/>
        <v>0.96252688172043011</v>
      </c>
    </row>
    <row r="128" spans="1:13" x14ac:dyDescent="0.25">
      <c r="A128" s="12" t="s">
        <v>23</v>
      </c>
      <c r="B128" s="6">
        <v>44416</v>
      </c>
      <c r="C128" s="7">
        <v>744</v>
      </c>
      <c r="D128" s="7">
        <v>40072</v>
      </c>
      <c r="E128" s="7">
        <v>72</v>
      </c>
      <c r="F128" s="7">
        <v>744</v>
      </c>
      <c r="G128" s="7">
        <v>0</v>
      </c>
      <c r="H128" s="7">
        <v>0</v>
      </c>
      <c r="I128" s="7">
        <v>0</v>
      </c>
      <c r="J128" s="7">
        <v>74.81</v>
      </c>
      <c r="K128" s="24">
        <v>100</v>
      </c>
      <c r="L128" s="25">
        <f t="shared" si="2"/>
        <v>0.7480585424133811</v>
      </c>
      <c r="M128" s="25">
        <f t="shared" si="3"/>
        <v>1</v>
      </c>
    </row>
    <row r="129" spans="1:13" x14ac:dyDescent="0.25">
      <c r="A129" s="12" t="s">
        <v>23</v>
      </c>
      <c r="B129" s="6">
        <v>44448</v>
      </c>
      <c r="C129" s="7">
        <v>720</v>
      </c>
      <c r="D129" s="7">
        <v>34967</v>
      </c>
      <c r="E129" s="7">
        <v>72</v>
      </c>
      <c r="F129" s="7">
        <v>710.42</v>
      </c>
      <c r="G129" s="7">
        <v>0</v>
      </c>
      <c r="H129" s="7">
        <v>0</v>
      </c>
      <c r="I129" s="7">
        <v>0</v>
      </c>
      <c r="J129" s="7">
        <v>67.45</v>
      </c>
      <c r="K129" s="24">
        <v>98.67</v>
      </c>
      <c r="L129" s="25">
        <f t="shared" si="2"/>
        <v>0.67451774691358024</v>
      </c>
      <c r="M129" s="25">
        <f t="shared" si="3"/>
        <v>0.98669444444444443</v>
      </c>
    </row>
    <row r="130" spans="1:13" x14ac:dyDescent="0.25">
      <c r="A130" s="12" t="s">
        <v>23</v>
      </c>
      <c r="B130" s="6">
        <v>44479</v>
      </c>
      <c r="C130" s="7">
        <v>744</v>
      </c>
      <c r="D130" s="7">
        <v>34754</v>
      </c>
      <c r="E130" s="7">
        <v>72</v>
      </c>
      <c r="F130" s="7">
        <v>744</v>
      </c>
      <c r="G130" s="7">
        <v>0</v>
      </c>
      <c r="H130" s="7">
        <v>0</v>
      </c>
      <c r="I130" s="7">
        <v>0</v>
      </c>
      <c r="J130" s="7">
        <v>64.88</v>
      </c>
      <c r="K130" s="24">
        <v>100</v>
      </c>
      <c r="L130" s="25">
        <f t="shared" si="2"/>
        <v>0.64878285543608127</v>
      </c>
      <c r="M130" s="25">
        <f t="shared" si="3"/>
        <v>1</v>
      </c>
    </row>
    <row r="131" spans="1:13" x14ac:dyDescent="0.25">
      <c r="A131" s="12" t="s">
        <v>23</v>
      </c>
      <c r="B131" s="6">
        <v>44511</v>
      </c>
      <c r="C131" s="7">
        <v>720</v>
      </c>
      <c r="D131" s="7">
        <v>36585</v>
      </c>
      <c r="E131" s="7">
        <v>72</v>
      </c>
      <c r="F131" s="7">
        <v>720</v>
      </c>
      <c r="G131" s="7">
        <v>0</v>
      </c>
      <c r="H131" s="7">
        <v>0</v>
      </c>
      <c r="I131" s="7">
        <v>0</v>
      </c>
      <c r="J131" s="7">
        <v>70.569999999999993</v>
      </c>
      <c r="K131" s="24">
        <v>100</v>
      </c>
      <c r="L131" s="25">
        <f t="shared" si="2"/>
        <v>0.70572916666666663</v>
      </c>
      <c r="M131" s="25">
        <f t="shared" si="3"/>
        <v>1</v>
      </c>
    </row>
    <row r="132" spans="1:13" x14ac:dyDescent="0.25">
      <c r="A132" s="12" t="s">
        <v>23</v>
      </c>
      <c r="B132" s="6">
        <v>44542</v>
      </c>
      <c r="C132" s="7">
        <v>744</v>
      </c>
      <c r="D132" s="7">
        <v>28644</v>
      </c>
      <c r="E132" s="7">
        <v>72</v>
      </c>
      <c r="F132" s="7">
        <v>744</v>
      </c>
      <c r="G132" s="7">
        <v>0</v>
      </c>
      <c r="H132" s="7">
        <v>0</v>
      </c>
      <c r="I132" s="7">
        <v>0</v>
      </c>
      <c r="J132" s="7">
        <v>53.47</v>
      </c>
      <c r="K132" s="24">
        <v>100</v>
      </c>
      <c r="L132" s="25">
        <f t="shared" ref="L132:L195" si="4">D132/(C132*E132)</f>
        <v>0.53472222222222221</v>
      </c>
      <c r="M132" s="25">
        <f t="shared" ref="M132:M195" si="5">(F132-G132-H132-I132)/(C132)</f>
        <v>1</v>
      </c>
    </row>
    <row r="133" spans="1:13" x14ac:dyDescent="0.25">
      <c r="A133" s="12" t="s">
        <v>23</v>
      </c>
      <c r="B133" s="8" t="s">
        <v>11</v>
      </c>
      <c r="C133" s="9">
        <v>8760</v>
      </c>
      <c r="D133" s="9">
        <v>430325</v>
      </c>
      <c r="E133" s="9">
        <v>72</v>
      </c>
      <c r="F133" s="9">
        <v>8639.8799999999992</v>
      </c>
      <c r="G133" s="9">
        <v>0</v>
      </c>
      <c r="H133" s="9">
        <v>0</v>
      </c>
      <c r="I133" s="9">
        <v>0</v>
      </c>
      <c r="J133" s="9">
        <v>68.23</v>
      </c>
      <c r="K133" s="23">
        <v>98.63</v>
      </c>
      <c r="L133" s="25">
        <f t="shared" si="4"/>
        <v>0.68227581177067476</v>
      </c>
      <c r="M133" s="25">
        <f t="shared" si="5"/>
        <v>0.98628767123287664</v>
      </c>
    </row>
    <row r="134" spans="1:13" x14ac:dyDescent="0.25">
      <c r="A134" s="12" t="s">
        <v>10</v>
      </c>
      <c r="B134" s="6">
        <v>44197</v>
      </c>
      <c r="C134" s="7">
        <v>744</v>
      </c>
      <c r="D134" s="7">
        <v>23221</v>
      </c>
      <c r="E134" s="7">
        <v>113</v>
      </c>
      <c r="F134" s="7">
        <v>511.28</v>
      </c>
      <c r="G134" s="7">
        <v>18.329999999999998</v>
      </c>
      <c r="H134" s="7">
        <v>35.43</v>
      </c>
      <c r="I134" s="7">
        <v>0</v>
      </c>
      <c r="J134" s="7">
        <v>27.62</v>
      </c>
      <c r="K134" s="24">
        <v>61.49</v>
      </c>
      <c r="L134" s="25">
        <f t="shared" si="4"/>
        <v>0.27620373013607386</v>
      </c>
      <c r="M134" s="25">
        <f t="shared" si="5"/>
        <v>0.61494623655913971</v>
      </c>
    </row>
    <row r="135" spans="1:13" x14ac:dyDescent="0.25">
      <c r="A135" s="12" t="s">
        <v>10</v>
      </c>
      <c r="B135" s="6">
        <v>44229</v>
      </c>
      <c r="C135" s="7">
        <v>672</v>
      </c>
      <c r="D135" s="7">
        <v>31422</v>
      </c>
      <c r="E135" s="7">
        <v>113</v>
      </c>
      <c r="F135" s="7">
        <v>672</v>
      </c>
      <c r="G135" s="7">
        <v>0</v>
      </c>
      <c r="H135" s="7">
        <v>2.21</v>
      </c>
      <c r="I135" s="7">
        <v>0</v>
      </c>
      <c r="J135" s="7">
        <v>41.38</v>
      </c>
      <c r="K135" s="24">
        <v>99.67</v>
      </c>
      <c r="L135" s="25">
        <f t="shared" si="4"/>
        <v>0.41379582806573956</v>
      </c>
      <c r="M135" s="25">
        <f t="shared" si="5"/>
        <v>0.99671130952380949</v>
      </c>
    </row>
    <row r="136" spans="1:13" x14ac:dyDescent="0.25">
      <c r="A136" s="12" t="s">
        <v>10</v>
      </c>
      <c r="B136" s="6">
        <v>44258</v>
      </c>
      <c r="C136" s="7">
        <v>744</v>
      </c>
      <c r="D136" s="7">
        <v>28701</v>
      </c>
      <c r="E136" s="7">
        <v>113</v>
      </c>
      <c r="F136" s="7">
        <v>733.92</v>
      </c>
      <c r="G136" s="7">
        <v>3.37</v>
      </c>
      <c r="H136" s="7">
        <v>0</v>
      </c>
      <c r="I136" s="7">
        <v>0</v>
      </c>
      <c r="J136" s="7">
        <v>34.14</v>
      </c>
      <c r="K136" s="24">
        <v>98.19</v>
      </c>
      <c r="L136" s="25">
        <f t="shared" si="4"/>
        <v>0.34138595489580359</v>
      </c>
      <c r="M136" s="25">
        <f t="shared" si="5"/>
        <v>0.98192204301075259</v>
      </c>
    </row>
    <row r="137" spans="1:13" x14ac:dyDescent="0.25">
      <c r="A137" s="12" t="s">
        <v>10</v>
      </c>
      <c r="B137" s="6">
        <v>44290</v>
      </c>
      <c r="C137" s="7">
        <v>720</v>
      </c>
      <c r="D137" s="7">
        <v>26352</v>
      </c>
      <c r="E137" s="7">
        <v>113</v>
      </c>
      <c r="F137" s="7">
        <v>710.53</v>
      </c>
      <c r="G137" s="7">
        <v>0</v>
      </c>
      <c r="H137" s="7">
        <v>212.27</v>
      </c>
      <c r="I137" s="7">
        <v>0</v>
      </c>
      <c r="J137" s="7">
        <v>32.39</v>
      </c>
      <c r="K137" s="24">
        <v>69.2</v>
      </c>
      <c r="L137" s="25">
        <f t="shared" si="4"/>
        <v>0.32389380530973449</v>
      </c>
      <c r="M137" s="25">
        <f t="shared" si="5"/>
        <v>0.6920277777777778</v>
      </c>
    </row>
    <row r="138" spans="1:13" x14ac:dyDescent="0.25">
      <c r="A138" s="12" t="s">
        <v>10</v>
      </c>
      <c r="B138" s="6">
        <v>44321</v>
      </c>
      <c r="C138" s="7">
        <v>744</v>
      </c>
      <c r="D138" s="7">
        <v>25775</v>
      </c>
      <c r="E138" s="7">
        <v>83</v>
      </c>
      <c r="F138" s="7">
        <v>741.2</v>
      </c>
      <c r="G138" s="7">
        <v>147.33000000000001</v>
      </c>
      <c r="H138" s="7">
        <v>105.84</v>
      </c>
      <c r="I138" s="7">
        <v>0</v>
      </c>
      <c r="J138" s="7">
        <v>41.74</v>
      </c>
      <c r="K138" s="24">
        <v>65.599999999999994</v>
      </c>
      <c r="L138" s="25">
        <f t="shared" si="4"/>
        <v>0.41739538800362741</v>
      </c>
      <c r="M138" s="25">
        <f t="shared" si="5"/>
        <v>0.65595430107526875</v>
      </c>
    </row>
    <row r="139" spans="1:13" x14ac:dyDescent="0.25">
      <c r="A139" s="12" t="s">
        <v>10</v>
      </c>
      <c r="B139" s="6">
        <v>44353</v>
      </c>
      <c r="C139" s="7">
        <v>720</v>
      </c>
      <c r="D139" s="7">
        <v>26404</v>
      </c>
      <c r="E139" s="7">
        <v>83</v>
      </c>
      <c r="F139" s="7">
        <v>720</v>
      </c>
      <c r="G139" s="7">
        <v>189.79</v>
      </c>
      <c r="H139" s="7">
        <v>0</v>
      </c>
      <c r="I139" s="7">
        <v>0</v>
      </c>
      <c r="J139" s="7">
        <v>44.18</v>
      </c>
      <c r="K139" s="24">
        <v>73.64</v>
      </c>
      <c r="L139" s="25">
        <f t="shared" si="4"/>
        <v>0.44183400267737616</v>
      </c>
      <c r="M139" s="25">
        <f t="shared" si="5"/>
        <v>0.73640277777777785</v>
      </c>
    </row>
    <row r="140" spans="1:13" x14ac:dyDescent="0.25">
      <c r="A140" s="12" t="s">
        <v>10</v>
      </c>
      <c r="B140" s="6">
        <v>44384</v>
      </c>
      <c r="C140" s="7">
        <v>744</v>
      </c>
      <c r="D140" s="7">
        <v>34191</v>
      </c>
      <c r="E140" s="7">
        <v>83</v>
      </c>
      <c r="F140" s="7">
        <v>742.88</v>
      </c>
      <c r="G140" s="7">
        <v>13.92</v>
      </c>
      <c r="H140" s="7">
        <v>8.9</v>
      </c>
      <c r="I140" s="7">
        <v>0</v>
      </c>
      <c r="J140" s="7">
        <v>55.37</v>
      </c>
      <c r="K140" s="24">
        <v>96.78</v>
      </c>
      <c r="L140" s="25">
        <f t="shared" si="4"/>
        <v>0.55368247182277497</v>
      </c>
      <c r="M140" s="25">
        <f t="shared" si="5"/>
        <v>0.96782258064516136</v>
      </c>
    </row>
    <row r="141" spans="1:13" x14ac:dyDescent="0.25">
      <c r="A141" s="12" t="s">
        <v>10</v>
      </c>
      <c r="B141" s="6">
        <v>44416</v>
      </c>
      <c r="C141" s="7">
        <v>744</v>
      </c>
      <c r="D141" s="7">
        <v>38206</v>
      </c>
      <c r="E141" s="7">
        <v>83</v>
      </c>
      <c r="F141" s="7">
        <v>744</v>
      </c>
      <c r="G141" s="7">
        <v>0</v>
      </c>
      <c r="H141" s="7">
        <v>0</v>
      </c>
      <c r="I141" s="7">
        <v>0</v>
      </c>
      <c r="J141" s="7">
        <v>61.87</v>
      </c>
      <c r="K141" s="24">
        <v>100</v>
      </c>
      <c r="L141" s="25">
        <f t="shared" si="4"/>
        <v>0.6187006088871615</v>
      </c>
      <c r="M141" s="25">
        <f t="shared" si="5"/>
        <v>1</v>
      </c>
    </row>
    <row r="142" spans="1:13" x14ac:dyDescent="0.25">
      <c r="A142" s="12" t="s">
        <v>10</v>
      </c>
      <c r="B142" s="6">
        <v>44448</v>
      </c>
      <c r="C142" s="7">
        <v>720</v>
      </c>
      <c r="D142" s="7">
        <v>31795</v>
      </c>
      <c r="E142" s="7">
        <v>83</v>
      </c>
      <c r="F142" s="7">
        <v>708</v>
      </c>
      <c r="G142" s="7">
        <v>11.11</v>
      </c>
      <c r="H142" s="7">
        <v>0</v>
      </c>
      <c r="I142" s="7">
        <v>0</v>
      </c>
      <c r="J142" s="7">
        <v>53.2</v>
      </c>
      <c r="K142" s="24">
        <v>96.79</v>
      </c>
      <c r="L142" s="25">
        <f t="shared" si="4"/>
        <v>0.5320448460508701</v>
      </c>
      <c r="M142" s="25">
        <f t="shared" si="5"/>
        <v>0.96790277777777778</v>
      </c>
    </row>
    <row r="143" spans="1:13" x14ac:dyDescent="0.25">
      <c r="A143" s="12" t="s">
        <v>10</v>
      </c>
      <c r="B143" s="6">
        <v>44479</v>
      </c>
      <c r="C143" s="7">
        <v>744</v>
      </c>
      <c r="D143" s="7">
        <v>32013</v>
      </c>
      <c r="E143" s="7">
        <v>89</v>
      </c>
      <c r="F143" s="7">
        <v>744</v>
      </c>
      <c r="G143" s="7">
        <v>0</v>
      </c>
      <c r="H143" s="7">
        <v>0</v>
      </c>
      <c r="I143" s="7">
        <v>0</v>
      </c>
      <c r="J143" s="7">
        <v>48.35</v>
      </c>
      <c r="K143" s="24">
        <v>100</v>
      </c>
      <c r="L143" s="25">
        <f t="shared" si="4"/>
        <v>0.48346321130844511</v>
      </c>
      <c r="M143" s="25">
        <f t="shared" si="5"/>
        <v>1</v>
      </c>
    </row>
    <row r="144" spans="1:13" x14ac:dyDescent="0.25">
      <c r="A144" s="12" t="s">
        <v>10</v>
      </c>
      <c r="B144" s="6">
        <v>44511</v>
      </c>
      <c r="C144" s="7">
        <v>720</v>
      </c>
      <c r="D144" s="7">
        <v>27337</v>
      </c>
      <c r="E144" s="7">
        <v>89</v>
      </c>
      <c r="F144" s="7">
        <v>720</v>
      </c>
      <c r="G144" s="7">
        <v>0</v>
      </c>
      <c r="H144" s="7">
        <v>0</v>
      </c>
      <c r="I144" s="7">
        <v>0</v>
      </c>
      <c r="J144" s="7">
        <v>42.66</v>
      </c>
      <c r="K144" s="24">
        <v>100</v>
      </c>
      <c r="L144" s="25">
        <f t="shared" si="4"/>
        <v>0.42660736579275904</v>
      </c>
      <c r="M144" s="25">
        <f t="shared" si="5"/>
        <v>1</v>
      </c>
    </row>
    <row r="145" spans="1:13" x14ac:dyDescent="0.25">
      <c r="A145" s="12" t="s">
        <v>10</v>
      </c>
      <c r="B145" s="6">
        <v>44542</v>
      </c>
      <c r="C145" s="7">
        <v>744</v>
      </c>
      <c r="D145" s="7">
        <v>11419</v>
      </c>
      <c r="E145" s="7">
        <v>89</v>
      </c>
      <c r="F145" s="7">
        <v>713.57</v>
      </c>
      <c r="G145" s="7">
        <v>0</v>
      </c>
      <c r="H145" s="7">
        <v>0</v>
      </c>
      <c r="I145" s="7">
        <v>0</v>
      </c>
      <c r="J145" s="7">
        <v>17.25</v>
      </c>
      <c r="K145" s="24">
        <v>95.91</v>
      </c>
      <c r="L145" s="25">
        <f t="shared" si="4"/>
        <v>0.17245076718617858</v>
      </c>
      <c r="M145" s="25">
        <f t="shared" si="5"/>
        <v>0.95909946236559152</v>
      </c>
    </row>
    <row r="146" spans="1:13" x14ac:dyDescent="0.25">
      <c r="A146" s="12" t="s">
        <v>10</v>
      </c>
      <c r="B146" s="8" t="s">
        <v>11</v>
      </c>
      <c r="C146" s="9">
        <v>8760</v>
      </c>
      <c r="D146" s="9">
        <v>336836</v>
      </c>
      <c r="E146" s="9">
        <v>94.5</v>
      </c>
      <c r="F146" s="9">
        <v>8461.3799999999992</v>
      </c>
      <c r="G146" s="9">
        <v>383.85</v>
      </c>
      <c r="H146" s="9">
        <v>364.65</v>
      </c>
      <c r="I146" s="9">
        <v>0</v>
      </c>
      <c r="J146" s="9">
        <v>40.69</v>
      </c>
      <c r="K146" s="23">
        <v>88.05</v>
      </c>
      <c r="L146" s="25">
        <f t="shared" si="4"/>
        <v>0.4068952187673649</v>
      </c>
      <c r="M146" s="25">
        <f t="shared" si="5"/>
        <v>0.88046575342465749</v>
      </c>
    </row>
    <row r="147" spans="1:13" x14ac:dyDescent="0.25">
      <c r="A147" s="13" t="s">
        <v>24</v>
      </c>
      <c r="B147" s="10">
        <v>44197</v>
      </c>
      <c r="C147" s="11">
        <v>744</v>
      </c>
      <c r="D147" s="11">
        <v>41152</v>
      </c>
      <c r="E147" s="11">
        <v>72</v>
      </c>
      <c r="F147" s="11">
        <v>723.91</v>
      </c>
      <c r="G147" s="11">
        <v>0</v>
      </c>
      <c r="H147" s="11">
        <v>0</v>
      </c>
      <c r="I147" s="11">
        <v>0</v>
      </c>
      <c r="J147" s="11">
        <v>76.819999999999993</v>
      </c>
      <c r="K147" s="22">
        <v>97.3</v>
      </c>
      <c r="L147" s="25">
        <f t="shared" si="4"/>
        <v>0.76821983273596173</v>
      </c>
      <c r="M147" s="25">
        <f t="shared" si="5"/>
        <v>0.9729973118279569</v>
      </c>
    </row>
    <row r="148" spans="1:13" x14ac:dyDescent="0.25">
      <c r="A148" s="13" t="s">
        <v>24</v>
      </c>
      <c r="B148" s="10">
        <v>44229</v>
      </c>
      <c r="C148" s="11">
        <v>672</v>
      </c>
      <c r="D148" s="11">
        <v>34280</v>
      </c>
      <c r="E148" s="11">
        <v>72</v>
      </c>
      <c r="F148" s="11">
        <v>672</v>
      </c>
      <c r="G148" s="11">
        <v>0</v>
      </c>
      <c r="H148" s="11">
        <v>0</v>
      </c>
      <c r="I148" s="11">
        <v>0</v>
      </c>
      <c r="J148" s="11">
        <v>70.849999999999994</v>
      </c>
      <c r="K148" s="22">
        <v>100</v>
      </c>
      <c r="L148" s="25">
        <f t="shared" si="4"/>
        <v>0.70849867724867721</v>
      </c>
      <c r="M148" s="25">
        <f t="shared" si="5"/>
        <v>1</v>
      </c>
    </row>
    <row r="149" spans="1:13" x14ac:dyDescent="0.25">
      <c r="A149" s="13" t="s">
        <v>24</v>
      </c>
      <c r="B149" s="10">
        <v>44258</v>
      </c>
      <c r="C149" s="11">
        <v>744</v>
      </c>
      <c r="D149" s="11">
        <v>20858</v>
      </c>
      <c r="E149" s="11">
        <v>72</v>
      </c>
      <c r="F149" s="11">
        <v>381.88</v>
      </c>
      <c r="G149" s="11">
        <v>0</v>
      </c>
      <c r="H149" s="11">
        <v>0</v>
      </c>
      <c r="I149" s="11">
        <v>0</v>
      </c>
      <c r="J149" s="11">
        <v>38.94</v>
      </c>
      <c r="K149" s="22">
        <v>51.33</v>
      </c>
      <c r="L149" s="25">
        <f t="shared" si="4"/>
        <v>0.38937425328554359</v>
      </c>
      <c r="M149" s="25">
        <f t="shared" si="5"/>
        <v>0.51327956989247314</v>
      </c>
    </row>
    <row r="150" spans="1:13" x14ac:dyDescent="0.25">
      <c r="A150" s="13" t="s">
        <v>24</v>
      </c>
      <c r="B150" s="10">
        <v>44290</v>
      </c>
      <c r="C150" s="11">
        <v>720</v>
      </c>
      <c r="D150" s="11">
        <v>30805</v>
      </c>
      <c r="E150" s="11">
        <v>72</v>
      </c>
      <c r="F150" s="11">
        <v>676.15</v>
      </c>
      <c r="G150" s="11">
        <v>0.36</v>
      </c>
      <c r="H150" s="11">
        <v>4.24</v>
      </c>
      <c r="I150" s="11">
        <v>0</v>
      </c>
      <c r="J150" s="11">
        <v>59.42</v>
      </c>
      <c r="K150" s="22">
        <v>93.27</v>
      </c>
      <c r="L150" s="25">
        <f t="shared" si="4"/>
        <v>0.5942322530864198</v>
      </c>
      <c r="M150" s="25">
        <f t="shared" si="5"/>
        <v>0.93270833333333325</v>
      </c>
    </row>
    <row r="151" spans="1:13" x14ac:dyDescent="0.25">
      <c r="A151" s="13" t="s">
        <v>24</v>
      </c>
      <c r="B151" s="10">
        <v>44321</v>
      </c>
      <c r="C151" s="11">
        <v>744</v>
      </c>
      <c r="D151" s="11">
        <v>37722</v>
      </c>
      <c r="E151" s="11">
        <v>72</v>
      </c>
      <c r="F151" s="11">
        <v>744</v>
      </c>
      <c r="G151" s="11">
        <v>0</v>
      </c>
      <c r="H151" s="11">
        <v>0</v>
      </c>
      <c r="I151" s="11">
        <v>0</v>
      </c>
      <c r="J151" s="11">
        <v>70.42</v>
      </c>
      <c r="K151" s="22">
        <v>100</v>
      </c>
      <c r="L151" s="25">
        <f t="shared" si="4"/>
        <v>0.70418906810035842</v>
      </c>
      <c r="M151" s="25">
        <f t="shared" si="5"/>
        <v>1</v>
      </c>
    </row>
    <row r="152" spans="1:13" x14ac:dyDescent="0.25">
      <c r="A152" s="13" t="s">
        <v>24</v>
      </c>
      <c r="B152" s="10">
        <v>44353</v>
      </c>
      <c r="C152" s="11">
        <v>720</v>
      </c>
      <c r="D152" s="11">
        <v>35826</v>
      </c>
      <c r="E152" s="11">
        <v>72</v>
      </c>
      <c r="F152" s="11">
        <v>680.51</v>
      </c>
      <c r="G152" s="11">
        <v>0</v>
      </c>
      <c r="H152" s="11">
        <v>0</v>
      </c>
      <c r="I152" s="11">
        <v>0</v>
      </c>
      <c r="J152" s="11">
        <v>69.11</v>
      </c>
      <c r="K152" s="22">
        <v>94.52</v>
      </c>
      <c r="L152" s="25">
        <f t="shared" si="4"/>
        <v>0.69108796296296293</v>
      </c>
      <c r="M152" s="25">
        <f t="shared" si="5"/>
        <v>0.94515277777777773</v>
      </c>
    </row>
    <row r="153" spans="1:13" x14ac:dyDescent="0.25">
      <c r="A153" s="13" t="s">
        <v>24</v>
      </c>
      <c r="B153" s="10">
        <v>44384</v>
      </c>
      <c r="C153" s="11">
        <v>744</v>
      </c>
      <c r="D153" s="11">
        <v>36904</v>
      </c>
      <c r="E153" s="11">
        <v>72</v>
      </c>
      <c r="F153" s="11">
        <v>709.4</v>
      </c>
      <c r="G153" s="11">
        <v>0</v>
      </c>
      <c r="H153" s="11">
        <v>0</v>
      </c>
      <c r="I153" s="11">
        <v>0</v>
      </c>
      <c r="J153" s="11">
        <v>68.89</v>
      </c>
      <c r="K153" s="22">
        <v>95.35</v>
      </c>
      <c r="L153" s="25">
        <f t="shared" si="4"/>
        <v>0.68891875746714459</v>
      </c>
      <c r="M153" s="25">
        <f t="shared" si="5"/>
        <v>0.95349462365591398</v>
      </c>
    </row>
    <row r="154" spans="1:13" x14ac:dyDescent="0.25">
      <c r="A154" s="13" t="s">
        <v>24</v>
      </c>
      <c r="B154" s="10">
        <v>44416</v>
      </c>
      <c r="C154" s="11">
        <v>744</v>
      </c>
      <c r="D154" s="11">
        <v>40447</v>
      </c>
      <c r="E154" s="11">
        <v>72</v>
      </c>
      <c r="F154" s="11">
        <v>741.3</v>
      </c>
      <c r="G154" s="11">
        <v>0</v>
      </c>
      <c r="H154" s="11">
        <v>0</v>
      </c>
      <c r="I154" s="11">
        <v>0</v>
      </c>
      <c r="J154" s="11">
        <v>75.510000000000005</v>
      </c>
      <c r="K154" s="22">
        <v>99.64</v>
      </c>
      <c r="L154" s="25">
        <f t="shared" si="4"/>
        <v>0.75505899044205493</v>
      </c>
      <c r="M154" s="25">
        <f t="shared" si="5"/>
        <v>0.99637096774193545</v>
      </c>
    </row>
    <row r="155" spans="1:13" x14ac:dyDescent="0.25">
      <c r="A155" s="13" t="s">
        <v>24</v>
      </c>
      <c r="B155" s="10">
        <v>44448</v>
      </c>
      <c r="C155" s="11">
        <v>720</v>
      </c>
      <c r="D155" s="11">
        <v>38349</v>
      </c>
      <c r="E155" s="11">
        <v>72</v>
      </c>
      <c r="F155" s="11">
        <v>720</v>
      </c>
      <c r="G155" s="11">
        <v>0</v>
      </c>
      <c r="H155" s="11">
        <v>0</v>
      </c>
      <c r="I155" s="11">
        <v>0</v>
      </c>
      <c r="J155" s="11">
        <v>73.98</v>
      </c>
      <c r="K155" s="22">
        <v>100</v>
      </c>
      <c r="L155" s="25">
        <f t="shared" si="4"/>
        <v>0.7397569444444444</v>
      </c>
      <c r="M155" s="25">
        <f t="shared" si="5"/>
        <v>1</v>
      </c>
    </row>
    <row r="156" spans="1:13" x14ac:dyDescent="0.25">
      <c r="A156" s="13" t="s">
        <v>24</v>
      </c>
      <c r="B156" s="10">
        <v>44479</v>
      </c>
      <c r="C156" s="11">
        <v>744</v>
      </c>
      <c r="D156" s="11">
        <v>42906</v>
      </c>
      <c r="E156" s="11">
        <v>72</v>
      </c>
      <c r="F156" s="11">
        <v>744</v>
      </c>
      <c r="G156" s="11">
        <v>0</v>
      </c>
      <c r="H156" s="11">
        <v>0</v>
      </c>
      <c r="I156" s="11">
        <v>0</v>
      </c>
      <c r="J156" s="11">
        <v>80.099999999999994</v>
      </c>
      <c r="K156" s="22">
        <v>100</v>
      </c>
      <c r="L156" s="25">
        <f t="shared" si="4"/>
        <v>0.80096326164874554</v>
      </c>
      <c r="M156" s="25">
        <f t="shared" si="5"/>
        <v>1</v>
      </c>
    </row>
    <row r="157" spans="1:13" x14ac:dyDescent="0.25">
      <c r="A157" s="13" t="s">
        <v>24</v>
      </c>
      <c r="B157" s="10">
        <v>44511</v>
      </c>
      <c r="C157" s="11">
        <v>720</v>
      </c>
      <c r="D157" s="11">
        <v>31966</v>
      </c>
      <c r="E157" s="11">
        <v>72</v>
      </c>
      <c r="F157" s="11">
        <v>561.16999999999996</v>
      </c>
      <c r="G157" s="11">
        <v>0</v>
      </c>
      <c r="H157" s="11">
        <v>0</v>
      </c>
      <c r="I157" s="11">
        <v>0</v>
      </c>
      <c r="J157" s="11">
        <v>61.66</v>
      </c>
      <c r="K157" s="22">
        <v>77.94</v>
      </c>
      <c r="L157" s="25">
        <f t="shared" si="4"/>
        <v>0.61662808641975309</v>
      </c>
      <c r="M157" s="25">
        <f t="shared" si="5"/>
        <v>0.77940277777777767</v>
      </c>
    </row>
    <row r="158" spans="1:13" x14ac:dyDescent="0.25">
      <c r="A158" s="13" t="s">
        <v>24</v>
      </c>
      <c r="B158" s="10">
        <v>44542</v>
      </c>
      <c r="C158" s="11">
        <v>744</v>
      </c>
      <c r="D158" s="11">
        <v>33885</v>
      </c>
      <c r="E158" s="11">
        <v>72</v>
      </c>
      <c r="F158" s="11">
        <v>668.62</v>
      </c>
      <c r="G158" s="11">
        <v>0</v>
      </c>
      <c r="H158" s="11">
        <v>0</v>
      </c>
      <c r="I158" s="11">
        <v>0</v>
      </c>
      <c r="J158" s="11">
        <v>63.26</v>
      </c>
      <c r="K158" s="22">
        <v>89.87</v>
      </c>
      <c r="L158" s="25">
        <f t="shared" si="4"/>
        <v>0.63256048387096775</v>
      </c>
      <c r="M158" s="25">
        <f t="shared" si="5"/>
        <v>0.89868279569892473</v>
      </c>
    </row>
    <row r="159" spans="1:13" x14ac:dyDescent="0.25">
      <c r="A159" s="13" t="s">
        <v>24</v>
      </c>
      <c r="B159" s="8" t="s">
        <v>11</v>
      </c>
      <c r="C159" s="9">
        <v>8760</v>
      </c>
      <c r="D159" s="9">
        <v>425100</v>
      </c>
      <c r="E159" s="9">
        <v>72</v>
      </c>
      <c r="F159" s="9">
        <v>8022.94</v>
      </c>
      <c r="G159" s="9">
        <v>0.36</v>
      </c>
      <c r="H159" s="9">
        <v>4.24</v>
      </c>
      <c r="I159" s="9">
        <v>0</v>
      </c>
      <c r="J159" s="9">
        <v>67.400000000000006</v>
      </c>
      <c r="K159" s="23">
        <v>91.53</v>
      </c>
      <c r="L159" s="25">
        <f t="shared" si="4"/>
        <v>0.67399162861491624</v>
      </c>
      <c r="M159" s="25">
        <f t="shared" si="5"/>
        <v>0.91533561643835615</v>
      </c>
    </row>
    <row r="160" spans="1:13" x14ac:dyDescent="0.25">
      <c r="A160" s="12" t="s">
        <v>25</v>
      </c>
      <c r="B160" s="6">
        <v>44197</v>
      </c>
      <c r="C160" s="7">
        <v>744</v>
      </c>
      <c r="D160" s="7">
        <v>41712</v>
      </c>
      <c r="E160" s="7">
        <v>72</v>
      </c>
      <c r="F160" s="7">
        <v>732.63</v>
      </c>
      <c r="G160" s="7">
        <v>0</v>
      </c>
      <c r="H160" s="7">
        <v>0</v>
      </c>
      <c r="I160" s="7">
        <v>0</v>
      </c>
      <c r="J160" s="7">
        <v>77.87</v>
      </c>
      <c r="K160" s="24">
        <v>98.47</v>
      </c>
      <c r="L160" s="25">
        <f t="shared" si="4"/>
        <v>0.77867383512544808</v>
      </c>
      <c r="M160" s="25">
        <f t="shared" si="5"/>
        <v>0.98471774193548389</v>
      </c>
    </row>
    <row r="161" spans="1:13" x14ac:dyDescent="0.25">
      <c r="A161" s="12" t="s">
        <v>25</v>
      </c>
      <c r="B161" s="6">
        <v>44229</v>
      </c>
      <c r="C161" s="7">
        <v>672</v>
      </c>
      <c r="D161" s="7">
        <v>33807</v>
      </c>
      <c r="E161" s="7">
        <v>72</v>
      </c>
      <c r="F161" s="7">
        <v>670.05</v>
      </c>
      <c r="G161" s="7">
        <v>0</v>
      </c>
      <c r="H161" s="7">
        <v>20.13</v>
      </c>
      <c r="I161" s="7">
        <v>0</v>
      </c>
      <c r="J161" s="7">
        <v>69.87</v>
      </c>
      <c r="K161" s="24">
        <v>96.71</v>
      </c>
      <c r="L161" s="25">
        <f t="shared" si="4"/>
        <v>0.69872271825396826</v>
      </c>
      <c r="M161" s="25">
        <f t="shared" si="5"/>
        <v>0.96714285714285708</v>
      </c>
    </row>
    <row r="162" spans="1:13" x14ac:dyDescent="0.25">
      <c r="A162" s="12" t="s">
        <v>25</v>
      </c>
      <c r="B162" s="6">
        <v>44258</v>
      </c>
      <c r="C162" s="7">
        <v>744</v>
      </c>
      <c r="D162" s="7">
        <v>10369</v>
      </c>
      <c r="E162" s="7">
        <v>72</v>
      </c>
      <c r="F162" s="7">
        <v>264</v>
      </c>
      <c r="G162" s="7">
        <v>0</v>
      </c>
      <c r="H162" s="7">
        <v>0</v>
      </c>
      <c r="I162" s="7">
        <v>0</v>
      </c>
      <c r="J162" s="7">
        <v>19.36</v>
      </c>
      <c r="K162" s="24">
        <v>35.479999999999997</v>
      </c>
      <c r="L162" s="25">
        <f t="shared" si="4"/>
        <v>0.19356705495818399</v>
      </c>
      <c r="M162" s="25">
        <f t="shared" si="5"/>
        <v>0.35483870967741937</v>
      </c>
    </row>
    <row r="163" spans="1:13" x14ac:dyDescent="0.25">
      <c r="A163" s="12" t="s">
        <v>25</v>
      </c>
      <c r="B163" s="6">
        <v>44290</v>
      </c>
      <c r="C163" s="7">
        <v>720</v>
      </c>
      <c r="D163" s="7">
        <v>30256</v>
      </c>
      <c r="E163" s="7">
        <v>72</v>
      </c>
      <c r="F163" s="7">
        <v>668.45</v>
      </c>
      <c r="G163" s="7">
        <v>0</v>
      </c>
      <c r="H163" s="7">
        <v>4.24</v>
      </c>
      <c r="I163" s="7">
        <v>0</v>
      </c>
      <c r="J163" s="7">
        <v>58.36</v>
      </c>
      <c r="K163" s="24">
        <v>92.25</v>
      </c>
      <c r="L163" s="25">
        <f t="shared" si="4"/>
        <v>0.58364197530864192</v>
      </c>
      <c r="M163" s="25">
        <f t="shared" si="5"/>
        <v>0.92251388888888897</v>
      </c>
    </row>
    <row r="164" spans="1:13" x14ac:dyDescent="0.25">
      <c r="A164" s="12" t="s">
        <v>25</v>
      </c>
      <c r="B164" s="6">
        <v>44321</v>
      </c>
      <c r="C164" s="7">
        <v>744</v>
      </c>
      <c r="D164" s="7">
        <v>37573</v>
      </c>
      <c r="E164" s="7">
        <v>72</v>
      </c>
      <c r="F164" s="7">
        <v>744</v>
      </c>
      <c r="G164" s="7">
        <v>0</v>
      </c>
      <c r="H164" s="7">
        <v>0</v>
      </c>
      <c r="I164" s="7">
        <v>0</v>
      </c>
      <c r="J164" s="7">
        <v>70.14</v>
      </c>
      <c r="K164" s="24">
        <v>100</v>
      </c>
      <c r="L164" s="25">
        <f t="shared" si="4"/>
        <v>0.70140755675029864</v>
      </c>
      <c r="M164" s="25">
        <f t="shared" si="5"/>
        <v>1</v>
      </c>
    </row>
    <row r="165" spans="1:13" x14ac:dyDescent="0.25">
      <c r="A165" s="12" t="s">
        <v>25</v>
      </c>
      <c r="B165" s="6">
        <v>44353</v>
      </c>
      <c r="C165" s="7">
        <v>720</v>
      </c>
      <c r="D165" s="7">
        <v>36301</v>
      </c>
      <c r="E165" s="7">
        <v>72</v>
      </c>
      <c r="F165" s="7">
        <v>684.62</v>
      </c>
      <c r="G165" s="7">
        <v>0</v>
      </c>
      <c r="H165" s="7">
        <v>0</v>
      </c>
      <c r="I165" s="7">
        <v>0</v>
      </c>
      <c r="J165" s="7">
        <v>70.03</v>
      </c>
      <c r="K165" s="24">
        <v>95.09</v>
      </c>
      <c r="L165" s="25">
        <f t="shared" si="4"/>
        <v>0.70025077160493832</v>
      </c>
      <c r="M165" s="25">
        <f t="shared" si="5"/>
        <v>0.95086111111111116</v>
      </c>
    </row>
    <row r="166" spans="1:13" x14ac:dyDescent="0.25">
      <c r="A166" s="12" t="s">
        <v>25</v>
      </c>
      <c r="B166" s="6">
        <v>44384</v>
      </c>
      <c r="C166" s="7">
        <v>744</v>
      </c>
      <c r="D166" s="7">
        <v>41728</v>
      </c>
      <c r="E166" s="7">
        <v>72</v>
      </c>
      <c r="F166" s="7">
        <v>739</v>
      </c>
      <c r="G166" s="7">
        <v>0</v>
      </c>
      <c r="H166" s="7">
        <v>0</v>
      </c>
      <c r="I166" s="7">
        <v>0</v>
      </c>
      <c r="J166" s="7">
        <v>77.900000000000006</v>
      </c>
      <c r="K166" s="24">
        <v>99.33</v>
      </c>
      <c r="L166" s="25">
        <f t="shared" si="4"/>
        <v>0.77897252090800473</v>
      </c>
      <c r="M166" s="25">
        <f t="shared" si="5"/>
        <v>0.99327956989247312</v>
      </c>
    </row>
    <row r="167" spans="1:13" x14ac:dyDescent="0.25">
      <c r="A167" s="12" t="s">
        <v>25</v>
      </c>
      <c r="B167" s="6">
        <v>44416</v>
      </c>
      <c r="C167" s="7">
        <v>744</v>
      </c>
      <c r="D167" s="7">
        <v>41294</v>
      </c>
      <c r="E167" s="7">
        <v>72</v>
      </c>
      <c r="F167" s="7">
        <v>740.73</v>
      </c>
      <c r="G167" s="7">
        <v>0</v>
      </c>
      <c r="H167" s="7">
        <v>0</v>
      </c>
      <c r="I167" s="7">
        <v>0</v>
      </c>
      <c r="J167" s="7">
        <v>77.09</v>
      </c>
      <c r="K167" s="24">
        <v>99.56</v>
      </c>
      <c r="L167" s="25">
        <f t="shared" si="4"/>
        <v>0.77087066905615298</v>
      </c>
      <c r="M167" s="25">
        <f t="shared" si="5"/>
        <v>0.99560483870967742</v>
      </c>
    </row>
    <row r="168" spans="1:13" x14ac:dyDescent="0.25">
      <c r="A168" s="12" t="s">
        <v>25</v>
      </c>
      <c r="B168" s="6">
        <v>44448</v>
      </c>
      <c r="C168" s="7">
        <v>720</v>
      </c>
      <c r="D168" s="7">
        <v>38700</v>
      </c>
      <c r="E168" s="7">
        <v>72</v>
      </c>
      <c r="F168" s="7">
        <v>720</v>
      </c>
      <c r="G168" s="7">
        <v>0</v>
      </c>
      <c r="H168" s="7">
        <v>0</v>
      </c>
      <c r="I168" s="7">
        <v>0</v>
      </c>
      <c r="J168" s="7">
        <v>74.650000000000006</v>
      </c>
      <c r="K168" s="24">
        <v>100</v>
      </c>
      <c r="L168" s="25">
        <f t="shared" si="4"/>
        <v>0.74652777777777779</v>
      </c>
      <c r="M168" s="25">
        <f t="shared" si="5"/>
        <v>1</v>
      </c>
    </row>
    <row r="169" spans="1:13" x14ac:dyDescent="0.25">
      <c r="A169" s="12" t="s">
        <v>25</v>
      </c>
      <c r="B169" s="6">
        <v>44479</v>
      </c>
      <c r="C169" s="7">
        <v>744</v>
      </c>
      <c r="D169" s="7">
        <v>44143</v>
      </c>
      <c r="E169" s="7">
        <v>72</v>
      </c>
      <c r="F169" s="7">
        <v>744</v>
      </c>
      <c r="G169" s="7">
        <v>0</v>
      </c>
      <c r="H169" s="7">
        <v>0</v>
      </c>
      <c r="I169" s="7">
        <v>0</v>
      </c>
      <c r="J169" s="7">
        <v>82.41</v>
      </c>
      <c r="K169" s="24">
        <v>100</v>
      </c>
      <c r="L169" s="25">
        <f t="shared" si="4"/>
        <v>0.82405540621266427</v>
      </c>
      <c r="M169" s="25">
        <f t="shared" si="5"/>
        <v>1</v>
      </c>
    </row>
    <row r="170" spans="1:13" x14ac:dyDescent="0.25">
      <c r="A170" s="12" t="s">
        <v>25</v>
      </c>
      <c r="B170" s="6">
        <v>44511</v>
      </c>
      <c r="C170" s="7">
        <v>720</v>
      </c>
      <c r="D170" s="7">
        <v>32580</v>
      </c>
      <c r="E170" s="7">
        <v>72</v>
      </c>
      <c r="F170" s="7">
        <v>562.53</v>
      </c>
      <c r="G170" s="7">
        <v>0</v>
      </c>
      <c r="H170" s="7">
        <v>0</v>
      </c>
      <c r="I170" s="7">
        <v>0</v>
      </c>
      <c r="J170" s="7">
        <v>62.85</v>
      </c>
      <c r="K170" s="24">
        <v>78.13</v>
      </c>
      <c r="L170" s="25">
        <f t="shared" si="4"/>
        <v>0.62847222222222221</v>
      </c>
      <c r="M170" s="25">
        <f t="shared" si="5"/>
        <v>0.78129166666666661</v>
      </c>
    </row>
    <row r="171" spans="1:13" x14ac:dyDescent="0.25">
      <c r="A171" s="12" t="s">
        <v>25</v>
      </c>
      <c r="B171" s="6">
        <v>44542</v>
      </c>
      <c r="C171" s="7">
        <v>744</v>
      </c>
      <c r="D171" s="7">
        <v>43681</v>
      </c>
      <c r="E171" s="7">
        <v>72</v>
      </c>
      <c r="F171" s="7">
        <v>744</v>
      </c>
      <c r="G171" s="7">
        <v>0</v>
      </c>
      <c r="H171" s="7">
        <v>0</v>
      </c>
      <c r="I171" s="7">
        <v>0</v>
      </c>
      <c r="J171" s="7">
        <v>81.540000000000006</v>
      </c>
      <c r="K171" s="24">
        <v>100</v>
      </c>
      <c r="L171" s="25">
        <f t="shared" si="4"/>
        <v>0.8154308542413381</v>
      </c>
      <c r="M171" s="25">
        <f t="shared" si="5"/>
        <v>1</v>
      </c>
    </row>
    <row r="172" spans="1:13" x14ac:dyDescent="0.25">
      <c r="A172" s="12" t="s">
        <v>25</v>
      </c>
      <c r="B172" s="8" t="s">
        <v>11</v>
      </c>
      <c r="C172" s="9">
        <v>8760</v>
      </c>
      <c r="D172" s="9">
        <v>432144</v>
      </c>
      <c r="E172" s="9">
        <v>72</v>
      </c>
      <c r="F172" s="9">
        <v>8014.01</v>
      </c>
      <c r="G172" s="9">
        <v>0</v>
      </c>
      <c r="H172" s="9">
        <v>24.37</v>
      </c>
      <c r="I172" s="9">
        <v>0</v>
      </c>
      <c r="J172" s="9">
        <v>68.52</v>
      </c>
      <c r="K172" s="23">
        <v>91.21</v>
      </c>
      <c r="L172" s="25">
        <f t="shared" si="4"/>
        <v>0.68515981735159814</v>
      </c>
      <c r="M172" s="25">
        <f t="shared" si="5"/>
        <v>0.91205936073059368</v>
      </c>
    </row>
    <row r="173" spans="1:13" x14ac:dyDescent="0.25">
      <c r="A173" s="13" t="s">
        <v>28</v>
      </c>
      <c r="B173" s="10">
        <v>44197</v>
      </c>
      <c r="C173" s="11">
        <v>744</v>
      </c>
      <c r="D173" s="11">
        <v>52936</v>
      </c>
      <c r="E173" s="11">
        <v>138</v>
      </c>
      <c r="F173" s="11">
        <v>742.77</v>
      </c>
      <c r="G173" s="11">
        <v>0</v>
      </c>
      <c r="H173" s="11">
        <v>88.36</v>
      </c>
      <c r="I173" s="11">
        <v>0</v>
      </c>
      <c r="J173" s="11">
        <v>51.56</v>
      </c>
      <c r="K173" s="22">
        <v>87.96</v>
      </c>
      <c r="L173" s="25">
        <f t="shared" si="4"/>
        <v>0.51558360604643916</v>
      </c>
      <c r="M173" s="25">
        <f t="shared" si="5"/>
        <v>0.87958333333333327</v>
      </c>
    </row>
    <row r="174" spans="1:13" x14ac:dyDescent="0.25">
      <c r="A174" s="13" t="s">
        <v>28</v>
      </c>
      <c r="B174" s="10">
        <v>44229</v>
      </c>
      <c r="C174" s="11">
        <v>672</v>
      </c>
      <c r="D174" s="11">
        <v>44577</v>
      </c>
      <c r="E174" s="11">
        <v>141</v>
      </c>
      <c r="F174" s="11">
        <v>672</v>
      </c>
      <c r="G174" s="11">
        <v>0</v>
      </c>
      <c r="H174" s="11">
        <v>22.12</v>
      </c>
      <c r="I174" s="11">
        <v>0</v>
      </c>
      <c r="J174" s="11">
        <v>47.05</v>
      </c>
      <c r="K174" s="22">
        <v>96.71</v>
      </c>
      <c r="L174" s="25">
        <f t="shared" si="4"/>
        <v>0.47045972644376899</v>
      </c>
      <c r="M174" s="25">
        <f t="shared" si="5"/>
        <v>0.96708333333333329</v>
      </c>
    </row>
    <row r="175" spans="1:13" x14ac:dyDescent="0.25">
      <c r="A175" s="13" t="s">
        <v>28</v>
      </c>
      <c r="B175" s="10">
        <v>44258</v>
      </c>
      <c r="C175" s="11">
        <v>744</v>
      </c>
      <c r="D175" s="11">
        <v>22667</v>
      </c>
      <c r="E175" s="11">
        <v>141</v>
      </c>
      <c r="F175" s="11">
        <v>381.77</v>
      </c>
      <c r="G175" s="11">
        <v>0</v>
      </c>
      <c r="H175" s="11">
        <v>0</v>
      </c>
      <c r="I175" s="11">
        <v>0</v>
      </c>
      <c r="J175" s="11">
        <v>21.61</v>
      </c>
      <c r="K175" s="22">
        <v>51.31</v>
      </c>
      <c r="L175" s="25">
        <f t="shared" si="4"/>
        <v>0.21607374361320827</v>
      </c>
      <c r="M175" s="25">
        <f t="shared" si="5"/>
        <v>0.51313172043010746</v>
      </c>
    </row>
    <row r="176" spans="1:13" x14ac:dyDescent="0.25">
      <c r="A176" s="13" t="s">
        <v>28</v>
      </c>
      <c r="B176" s="10">
        <v>44290</v>
      </c>
      <c r="C176" s="11">
        <v>720</v>
      </c>
      <c r="D176" s="11">
        <v>40087</v>
      </c>
      <c r="E176" s="11">
        <v>141</v>
      </c>
      <c r="F176" s="11">
        <v>658.03</v>
      </c>
      <c r="G176" s="11">
        <v>0.2</v>
      </c>
      <c r="H176" s="11">
        <v>5.32</v>
      </c>
      <c r="I176" s="11">
        <v>0</v>
      </c>
      <c r="J176" s="11">
        <v>39.49</v>
      </c>
      <c r="K176" s="22">
        <v>90.63</v>
      </c>
      <c r="L176" s="25">
        <f t="shared" si="4"/>
        <v>0.39486800630417651</v>
      </c>
      <c r="M176" s="25">
        <f t="shared" si="5"/>
        <v>0.90626388888888876</v>
      </c>
    </row>
    <row r="177" spans="1:13" x14ac:dyDescent="0.25">
      <c r="A177" s="13" t="s">
        <v>28</v>
      </c>
      <c r="B177" s="10">
        <v>44321</v>
      </c>
      <c r="C177" s="11">
        <v>744</v>
      </c>
      <c r="D177" s="11">
        <v>50747</v>
      </c>
      <c r="E177" s="11">
        <v>141</v>
      </c>
      <c r="F177" s="11">
        <v>744</v>
      </c>
      <c r="G177" s="11">
        <v>0</v>
      </c>
      <c r="H177" s="11">
        <v>0</v>
      </c>
      <c r="I177" s="11">
        <v>0</v>
      </c>
      <c r="J177" s="11">
        <v>48.37</v>
      </c>
      <c r="K177" s="22">
        <v>100</v>
      </c>
      <c r="L177" s="25">
        <f t="shared" si="4"/>
        <v>0.48374704491725767</v>
      </c>
      <c r="M177" s="25">
        <f t="shared" si="5"/>
        <v>1</v>
      </c>
    </row>
    <row r="178" spans="1:13" x14ac:dyDescent="0.25">
      <c r="A178" s="13" t="s">
        <v>28</v>
      </c>
      <c r="B178" s="10">
        <v>44353</v>
      </c>
      <c r="C178" s="11">
        <v>720</v>
      </c>
      <c r="D178" s="11">
        <v>51315</v>
      </c>
      <c r="E178" s="11">
        <v>141</v>
      </c>
      <c r="F178" s="11">
        <v>670.67</v>
      </c>
      <c r="G178" s="11">
        <v>0</v>
      </c>
      <c r="H178" s="11">
        <v>0</v>
      </c>
      <c r="I178" s="11">
        <v>0</v>
      </c>
      <c r="J178" s="11">
        <v>50.55</v>
      </c>
      <c r="K178" s="22">
        <v>93.15</v>
      </c>
      <c r="L178" s="25">
        <f t="shared" si="4"/>
        <v>0.50546690307328601</v>
      </c>
      <c r="M178" s="25">
        <f t="shared" si="5"/>
        <v>0.93148611111111101</v>
      </c>
    </row>
    <row r="179" spans="1:13" x14ac:dyDescent="0.25">
      <c r="A179" s="13" t="s">
        <v>28</v>
      </c>
      <c r="B179" s="10">
        <v>44384</v>
      </c>
      <c r="C179" s="11">
        <v>744</v>
      </c>
      <c r="D179" s="11">
        <v>54611</v>
      </c>
      <c r="E179" s="11">
        <v>141</v>
      </c>
      <c r="F179" s="11">
        <v>737.25</v>
      </c>
      <c r="G179" s="11">
        <v>0</v>
      </c>
      <c r="H179" s="11">
        <v>55.41</v>
      </c>
      <c r="I179" s="11">
        <v>0</v>
      </c>
      <c r="J179" s="11">
        <v>52.06</v>
      </c>
      <c r="K179" s="22">
        <v>91.65</v>
      </c>
      <c r="L179" s="25">
        <f t="shared" si="4"/>
        <v>0.52058072142149014</v>
      </c>
      <c r="M179" s="25">
        <f t="shared" si="5"/>
        <v>0.91645161290322585</v>
      </c>
    </row>
    <row r="180" spans="1:13" x14ac:dyDescent="0.25">
      <c r="A180" s="13" t="s">
        <v>28</v>
      </c>
      <c r="B180" s="10">
        <v>44416</v>
      </c>
      <c r="C180" s="11">
        <v>744</v>
      </c>
      <c r="D180" s="11">
        <v>56426</v>
      </c>
      <c r="E180" s="11">
        <v>141</v>
      </c>
      <c r="F180" s="11">
        <v>740.43</v>
      </c>
      <c r="G180" s="11">
        <v>0</v>
      </c>
      <c r="H180" s="11">
        <v>19.89</v>
      </c>
      <c r="I180" s="11">
        <v>0</v>
      </c>
      <c r="J180" s="11">
        <v>53.79</v>
      </c>
      <c r="K180" s="22">
        <v>96.85</v>
      </c>
      <c r="L180" s="25">
        <f t="shared" si="4"/>
        <v>0.53788225425150615</v>
      </c>
      <c r="M180" s="25">
        <f t="shared" si="5"/>
        <v>0.96846774193548379</v>
      </c>
    </row>
    <row r="181" spans="1:13" x14ac:dyDescent="0.25">
      <c r="A181" s="13" t="s">
        <v>28</v>
      </c>
      <c r="B181" s="10">
        <v>44448</v>
      </c>
      <c r="C181" s="11">
        <v>720</v>
      </c>
      <c r="D181" s="11">
        <v>45940</v>
      </c>
      <c r="E181" s="11">
        <v>141</v>
      </c>
      <c r="F181" s="11">
        <v>720</v>
      </c>
      <c r="G181" s="11">
        <v>0</v>
      </c>
      <c r="H181" s="11">
        <v>71.489999999999995</v>
      </c>
      <c r="I181" s="11">
        <v>0</v>
      </c>
      <c r="J181" s="11">
        <v>45.25</v>
      </c>
      <c r="K181" s="22">
        <v>90.07</v>
      </c>
      <c r="L181" s="25">
        <f t="shared" si="4"/>
        <v>0.452521670606777</v>
      </c>
      <c r="M181" s="25">
        <f t="shared" si="5"/>
        <v>0.90070833333333333</v>
      </c>
    </row>
    <row r="182" spans="1:13" x14ac:dyDescent="0.25">
      <c r="A182" s="13" t="s">
        <v>28</v>
      </c>
      <c r="B182" s="10">
        <v>44479</v>
      </c>
      <c r="C182" s="11">
        <v>744</v>
      </c>
      <c r="D182" s="11">
        <v>48845</v>
      </c>
      <c r="E182" s="11">
        <v>128</v>
      </c>
      <c r="F182" s="11">
        <v>744</v>
      </c>
      <c r="G182" s="11">
        <v>0</v>
      </c>
      <c r="H182" s="11">
        <v>5.81</v>
      </c>
      <c r="I182" s="11">
        <v>0</v>
      </c>
      <c r="J182" s="11">
        <v>51.29</v>
      </c>
      <c r="K182" s="22">
        <v>99.22</v>
      </c>
      <c r="L182" s="25">
        <f t="shared" si="4"/>
        <v>0.51290532594086025</v>
      </c>
      <c r="M182" s="25">
        <f t="shared" si="5"/>
        <v>0.99219086021505387</v>
      </c>
    </row>
    <row r="183" spans="1:13" x14ac:dyDescent="0.25">
      <c r="A183" s="13" t="s">
        <v>28</v>
      </c>
      <c r="B183" s="10">
        <v>44511</v>
      </c>
      <c r="C183" s="11">
        <v>720</v>
      </c>
      <c r="D183" s="11">
        <v>36170</v>
      </c>
      <c r="E183" s="11">
        <v>128</v>
      </c>
      <c r="F183" s="11">
        <v>558.29999999999995</v>
      </c>
      <c r="G183" s="11">
        <v>0</v>
      </c>
      <c r="H183" s="11">
        <v>1.68</v>
      </c>
      <c r="I183" s="11">
        <v>0</v>
      </c>
      <c r="J183" s="11">
        <v>39.25</v>
      </c>
      <c r="K183" s="22">
        <v>77.31</v>
      </c>
      <c r="L183" s="25">
        <f t="shared" si="4"/>
        <v>0.39246961805555558</v>
      </c>
      <c r="M183" s="25">
        <f t="shared" si="5"/>
        <v>0.77308333333333334</v>
      </c>
    </row>
    <row r="184" spans="1:13" x14ac:dyDescent="0.25">
      <c r="A184" s="13" t="s">
        <v>28</v>
      </c>
      <c r="B184" s="10">
        <v>44542</v>
      </c>
      <c r="C184" s="11">
        <v>744</v>
      </c>
      <c r="D184" s="11">
        <v>43040</v>
      </c>
      <c r="E184" s="11">
        <v>128</v>
      </c>
      <c r="F184" s="11">
        <v>737.42</v>
      </c>
      <c r="G184" s="11">
        <v>0</v>
      </c>
      <c r="H184" s="11">
        <v>0</v>
      </c>
      <c r="I184" s="11">
        <v>0</v>
      </c>
      <c r="J184" s="11">
        <v>45.19</v>
      </c>
      <c r="K184" s="22">
        <v>99.12</v>
      </c>
      <c r="L184" s="25">
        <f t="shared" si="4"/>
        <v>0.45194892473118281</v>
      </c>
      <c r="M184" s="25">
        <f t="shared" si="5"/>
        <v>0.99115591397849456</v>
      </c>
    </row>
    <row r="185" spans="1:13" x14ac:dyDescent="0.25">
      <c r="A185" s="14" t="s">
        <v>28</v>
      </c>
      <c r="B185" s="8" t="s">
        <v>11</v>
      </c>
      <c r="C185" s="9">
        <v>8760</v>
      </c>
      <c r="D185" s="9">
        <v>547361</v>
      </c>
      <c r="E185" s="9">
        <v>137.5</v>
      </c>
      <c r="F185" s="9">
        <v>8106.64</v>
      </c>
      <c r="G185" s="9">
        <v>0.2</v>
      </c>
      <c r="H185" s="9">
        <v>270.08</v>
      </c>
      <c r="I185" s="9">
        <v>0</v>
      </c>
      <c r="J185" s="9">
        <v>45.44</v>
      </c>
      <c r="K185" s="23">
        <v>89.46</v>
      </c>
      <c r="L185" s="25">
        <f t="shared" si="4"/>
        <v>0.45443005396430053</v>
      </c>
      <c r="M185" s="25">
        <f t="shared" si="5"/>
        <v>0.89456164383561654</v>
      </c>
    </row>
    <row r="186" spans="1:13" x14ac:dyDescent="0.25">
      <c r="A186" s="12" t="s">
        <v>15</v>
      </c>
      <c r="B186" s="6">
        <v>44197</v>
      </c>
      <c r="C186" s="7">
        <v>744</v>
      </c>
      <c r="D186" s="7">
        <v>-123</v>
      </c>
      <c r="E186" s="7">
        <v>46</v>
      </c>
      <c r="F186" s="7">
        <v>288.02</v>
      </c>
      <c r="G186" s="7">
        <v>0</v>
      </c>
      <c r="H186" s="7">
        <v>0</v>
      </c>
      <c r="I186" s="7">
        <v>0</v>
      </c>
      <c r="J186" s="7">
        <v>-0.36</v>
      </c>
      <c r="K186" s="24">
        <v>38.71</v>
      </c>
      <c r="L186" s="25">
        <f t="shared" si="4"/>
        <v>-3.593969144460028E-3</v>
      </c>
      <c r="M186" s="25">
        <f t="shared" si="5"/>
        <v>0.38712365591397846</v>
      </c>
    </row>
    <row r="187" spans="1:13" x14ac:dyDescent="0.25">
      <c r="A187" s="12" t="s">
        <v>15</v>
      </c>
      <c r="B187" s="6">
        <v>44229</v>
      </c>
      <c r="C187" s="7">
        <v>466.25</v>
      </c>
      <c r="D187" s="7">
        <v>-77</v>
      </c>
      <c r="E187" s="7">
        <v>46</v>
      </c>
      <c r="F187" s="7">
        <v>432.93</v>
      </c>
      <c r="G187" s="7">
        <v>0</v>
      </c>
      <c r="H187" s="7">
        <v>0</v>
      </c>
      <c r="I187" s="7">
        <v>0</v>
      </c>
      <c r="J187" s="7">
        <v>-0.36</v>
      </c>
      <c r="K187" s="24">
        <v>92.85</v>
      </c>
      <c r="L187" s="25">
        <f t="shared" si="4"/>
        <v>-3.590162023545868E-3</v>
      </c>
      <c r="M187" s="25">
        <f t="shared" si="5"/>
        <v>0.92853619302949064</v>
      </c>
    </row>
    <row r="188" spans="1:13" x14ac:dyDescent="0.25">
      <c r="A188" s="12" t="s">
        <v>15</v>
      </c>
      <c r="B188" s="6">
        <v>44258</v>
      </c>
      <c r="C188" s="7">
        <v>0</v>
      </c>
      <c r="D188" s="7">
        <v>-37</v>
      </c>
      <c r="E188" s="7">
        <v>46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24">
        <v>0</v>
      </c>
      <c r="L188" s="25" t="e">
        <f t="shared" si="4"/>
        <v>#DIV/0!</v>
      </c>
      <c r="M188" s="25" t="e">
        <f t="shared" si="5"/>
        <v>#DIV/0!</v>
      </c>
    </row>
    <row r="189" spans="1:13" x14ac:dyDescent="0.25">
      <c r="A189" s="12" t="s">
        <v>15</v>
      </c>
      <c r="B189" s="6">
        <v>44290</v>
      </c>
      <c r="C189" s="7">
        <v>0</v>
      </c>
      <c r="D189" s="7">
        <v>-65</v>
      </c>
      <c r="E189" s="7">
        <v>48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24">
        <v>0</v>
      </c>
      <c r="L189" s="25" t="e">
        <f t="shared" si="4"/>
        <v>#DIV/0!</v>
      </c>
      <c r="M189" s="25" t="e">
        <f t="shared" si="5"/>
        <v>#DIV/0!</v>
      </c>
    </row>
    <row r="190" spans="1:13" x14ac:dyDescent="0.25">
      <c r="A190" s="12" t="s">
        <v>15</v>
      </c>
      <c r="B190" s="6">
        <v>44321</v>
      </c>
      <c r="C190" s="7">
        <v>58.5</v>
      </c>
      <c r="D190" s="7">
        <v>972</v>
      </c>
      <c r="E190" s="7">
        <v>46</v>
      </c>
      <c r="F190" s="7">
        <v>58.5</v>
      </c>
      <c r="G190" s="7">
        <v>2.5</v>
      </c>
      <c r="H190" s="7">
        <v>0</v>
      </c>
      <c r="I190" s="7">
        <v>0</v>
      </c>
      <c r="J190" s="7">
        <v>36.119999999999997</v>
      </c>
      <c r="K190" s="24">
        <v>95.73</v>
      </c>
      <c r="L190" s="25">
        <f t="shared" si="4"/>
        <v>0.3612040133779264</v>
      </c>
      <c r="M190" s="25">
        <f t="shared" si="5"/>
        <v>0.95726495726495731</v>
      </c>
    </row>
    <row r="191" spans="1:13" x14ac:dyDescent="0.25">
      <c r="A191" s="12" t="s">
        <v>15</v>
      </c>
      <c r="B191" s="6">
        <v>44353</v>
      </c>
      <c r="C191" s="7">
        <v>720</v>
      </c>
      <c r="D191" s="7">
        <v>17118</v>
      </c>
      <c r="E191" s="7">
        <v>46</v>
      </c>
      <c r="F191" s="7">
        <v>720</v>
      </c>
      <c r="G191" s="7">
        <v>0</v>
      </c>
      <c r="H191" s="7">
        <v>0</v>
      </c>
      <c r="I191" s="7">
        <v>0</v>
      </c>
      <c r="J191" s="7">
        <v>51.68</v>
      </c>
      <c r="K191" s="24">
        <v>100</v>
      </c>
      <c r="L191" s="25">
        <f t="shared" si="4"/>
        <v>0.51684782608695656</v>
      </c>
      <c r="M191" s="25">
        <f t="shared" si="5"/>
        <v>1</v>
      </c>
    </row>
    <row r="192" spans="1:13" x14ac:dyDescent="0.25">
      <c r="A192" s="12" t="s">
        <v>15</v>
      </c>
      <c r="B192" s="6">
        <v>44384</v>
      </c>
      <c r="C192" s="7">
        <v>744</v>
      </c>
      <c r="D192" s="7">
        <v>17513</v>
      </c>
      <c r="E192" s="7">
        <v>46</v>
      </c>
      <c r="F192" s="7">
        <v>716.62</v>
      </c>
      <c r="G192" s="7">
        <v>0</v>
      </c>
      <c r="H192" s="7">
        <v>0</v>
      </c>
      <c r="I192" s="7">
        <v>0</v>
      </c>
      <c r="J192" s="7">
        <v>51.17</v>
      </c>
      <c r="K192" s="24">
        <v>96.32</v>
      </c>
      <c r="L192" s="25">
        <f t="shared" si="4"/>
        <v>0.5117169237961664</v>
      </c>
      <c r="M192" s="25">
        <f t="shared" si="5"/>
        <v>0.96319892473118285</v>
      </c>
    </row>
    <row r="193" spans="1:13" x14ac:dyDescent="0.25">
      <c r="A193" s="12" t="s">
        <v>15</v>
      </c>
      <c r="B193" s="6">
        <v>44416</v>
      </c>
      <c r="C193" s="7">
        <v>744</v>
      </c>
      <c r="D193" s="7">
        <v>4248</v>
      </c>
      <c r="E193" s="7">
        <v>46</v>
      </c>
      <c r="F193" s="7">
        <v>639.98</v>
      </c>
      <c r="G193" s="7">
        <v>0</v>
      </c>
      <c r="H193" s="7">
        <v>0</v>
      </c>
      <c r="I193" s="7">
        <v>0</v>
      </c>
      <c r="J193" s="7">
        <v>12.41</v>
      </c>
      <c r="K193" s="24">
        <v>86.02</v>
      </c>
      <c r="L193" s="25">
        <f t="shared" si="4"/>
        <v>0.12412342215988779</v>
      </c>
      <c r="M193" s="25">
        <f t="shared" si="5"/>
        <v>0.86018817204301079</v>
      </c>
    </row>
    <row r="194" spans="1:13" x14ac:dyDescent="0.25">
      <c r="A194" s="12" t="s">
        <v>15</v>
      </c>
      <c r="B194" s="6">
        <v>44448</v>
      </c>
      <c r="C194" s="7">
        <v>720</v>
      </c>
      <c r="D194" s="7">
        <v>-870</v>
      </c>
      <c r="E194" s="7">
        <v>46</v>
      </c>
      <c r="F194" s="7">
        <v>720</v>
      </c>
      <c r="G194" s="7">
        <v>0</v>
      </c>
      <c r="H194" s="7">
        <v>0</v>
      </c>
      <c r="I194" s="7">
        <v>0</v>
      </c>
      <c r="J194" s="7">
        <v>-2.63</v>
      </c>
      <c r="K194" s="24">
        <v>100</v>
      </c>
      <c r="L194" s="25">
        <f t="shared" si="4"/>
        <v>-2.6268115942028984E-2</v>
      </c>
      <c r="M194" s="25">
        <f t="shared" si="5"/>
        <v>1</v>
      </c>
    </row>
    <row r="195" spans="1:13" x14ac:dyDescent="0.25">
      <c r="A195" s="12" t="s">
        <v>15</v>
      </c>
      <c r="B195" s="6">
        <v>44479</v>
      </c>
      <c r="C195" s="7">
        <v>744</v>
      </c>
      <c r="D195" s="7">
        <v>12770</v>
      </c>
      <c r="E195" s="7">
        <v>47</v>
      </c>
      <c r="F195" s="7">
        <v>742.1</v>
      </c>
      <c r="G195" s="7">
        <v>0</v>
      </c>
      <c r="H195" s="7">
        <v>0</v>
      </c>
      <c r="I195" s="7">
        <v>0</v>
      </c>
      <c r="J195" s="7">
        <v>36.520000000000003</v>
      </c>
      <c r="K195" s="24">
        <v>99.74</v>
      </c>
      <c r="L195" s="25">
        <f t="shared" si="4"/>
        <v>0.36519103180050333</v>
      </c>
      <c r="M195" s="25">
        <f t="shared" si="5"/>
        <v>0.99744623655913978</v>
      </c>
    </row>
    <row r="196" spans="1:13" x14ac:dyDescent="0.25">
      <c r="A196" s="12" t="s">
        <v>15</v>
      </c>
      <c r="B196" s="6">
        <v>44511</v>
      </c>
      <c r="C196" s="7">
        <v>720</v>
      </c>
      <c r="D196" s="7">
        <v>4300</v>
      </c>
      <c r="E196" s="7">
        <v>47</v>
      </c>
      <c r="F196" s="7">
        <v>719.9</v>
      </c>
      <c r="G196" s="7">
        <v>0</v>
      </c>
      <c r="H196" s="7">
        <v>0</v>
      </c>
      <c r="I196" s="7">
        <v>0</v>
      </c>
      <c r="J196" s="7">
        <v>12.71</v>
      </c>
      <c r="K196" s="24">
        <v>99.99</v>
      </c>
      <c r="L196" s="25">
        <f t="shared" ref="L196:L237" si="6">D196/(C196*E196)</f>
        <v>0.12706855791962174</v>
      </c>
      <c r="M196" s="25">
        <f t="shared" ref="M196:M237" si="7">(F196-G196-H196-I196)/(C196)</f>
        <v>0.99986111111111109</v>
      </c>
    </row>
    <row r="197" spans="1:13" x14ac:dyDescent="0.25">
      <c r="A197" s="12" t="s">
        <v>15</v>
      </c>
      <c r="B197" s="6">
        <v>44542</v>
      </c>
      <c r="C197" s="7">
        <v>744</v>
      </c>
      <c r="D197" s="7">
        <v>-107</v>
      </c>
      <c r="E197" s="7">
        <v>47</v>
      </c>
      <c r="F197" s="7">
        <v>744</v>
      </c>
      <c r="G197" s="7">
        <v>0</v>
      </c>
      <c r="H197" s="7">
        <v>0</v>
      </c>
      <c r="I197" s="7">
        <v>0</v>
      </c>
      <c r="J197" s="7">
        <v>-0.31</v>
      </c>
      <c r="K197" s="24">
        <v>100</v>
      </c>
      <c r="L197" s="25">
        <f t="shared" si="6"/>
        <v>-3.0599405170441546E-3</v>
      </c>
      <c r="M197" s="25">
        <f t="shared" si="7"/>
        <v>1</v>
      </c>
    </row>
    <row r="198" spans="1:13" x14ac:dyDescent="0.25">
      <c r="A198" s="12" t="s">
        <v>15</v>
      </c>
      <c r="B198" s="8" t="s">
        <v>11</v>
      </c>
      <c r="C198" s="9">
        <v>6404.75</v>
      </c>
      <c r="D198" s="9">
        <v>55642</v>
      </c>
      <c r="E198" s="9">
        <v>46.42</v>
      </c>
      <c r="F198" s="9">
        <v>5782.05</v>
      </c>
      <c r="G198" s="9">
        <v>2.5</v>
      </c>
      <c r="H198" s="9">
        <v>0</v>
      </c>
      <c r="I198" s="9">
        <v>0</v>
      </c>
      <c r="J198" s="9">
        <v>18.72</v>
      </c>
      <c r="K198" s="23">
        <v>90.24</v>
      </c>
      <c r="L198" s="25">
        <f t="shared" si="6"/>
        <v>0.18715240545010328</v>
      </c>
      <c r="M198" s="25">
        <f t="shared" si="7"/>
        <v>0.90238494867090835</v>
      </c>
    </row>
    <row r="199" spans="1:13" x14ac:dyDescent="0.25">
      <c r="A199" s="13" t="s">
        <v>16</v>
      </c>
      <c r="B199" s="10">
        <v>44197</v>
      </c>
      <c r="C199" s="11">
        <v>744</v>
      </c>
      <c r="D199" s="11">
        <v>2151</v>
      </c>
      <c r="E199" s="11">
        <v>48</v>
      </c>
      <c r="F199" s="11">
        <v>277.33</v>
      </c>
      <c r="G199" s="11">
        <v>0</v>
      </c>
      <c r="H199" s="11">
        <v>0</v>
      </c>
      <c r="I199" s="11">
        <v>0</v>
      </c>
      <c r="J199" s="11">
        <v>6.02</v>
      </c>
      <c r="K199" s="22">
        <v>37.28</v>
      </c>
      <c r="L199" s="25">
        <f t="shared" si="6"/>
        <v>6.0231854838709679E-2</v>
      </c>
      <c r="M199" s="25">
        <f t="shared" si="7"/>
        <v>0.37275537634408601</v>
      </c>
    </row>
    <row r="200" spans="1:13" x14ac:dyDescent="0.25">
      <c r="A200" s="13" t="s">
        <v>16</v>
      </c>
      <c r="B200" s="10">
        <v>44229</v>
      </c>
      <c r="C200" s="11">
        <v>672</v>
      </c>
      <c r="D200" s="11">
        <v>6538</v>
      </c>
      <c r="E200" s="11">
        <v>48</v>
      </c>
      <c r="F200" s="11">
        <v>322.77999999999997</v>
      </c>
      <c r="G200" s="11">
        <v>0</v>
      </c>
      <c r="H200" s="11">
        <v>0</v>
      </c>
      <c r="I200" s="11">
        <v>0</v>
      </c>
      <c r="J200" s="11">
        <v>20.27</v>
      </c>
      <c r="K200" s="22">
        <v>48.03</v>
      </c>
      <c r="L200" s="25">
        <f t="shared" si="6"/>
        <v>0.20269097222222221</v>
      </c>
      <c r="M200" s="25">
        <f t="shared" si="7"/>
        <v>0.48032738095238092</v>
      </c>
    </row>
    <row r="201" spans="1:13" x14ac:dyDescent="0.25">
      <c r="A201" s="13" t="s">
        <v>16</v>
      </c>
      <c r="B201" s="10">
        <v>44258</v>
      </c>
      <c r="C201" s="11">
        <v>744</v>
      </c>
      <c r="D201" s="11">
        <v>-45</v>
      </c>
      <c r="E201" s="11">
        <v>48</v>
      </c>
      <c r="F201" s="11">
        <v>0</v>
      </c>
      <c r="G201" s="11">
        <v>0</v>
      </c>
      <c r="H201" s="11">
        <v>0</v>
      </c>
      <c r="I201" s="11">
        <v>0</v>
      </c>
      <c r="J201" s="11">
        <v>-0.13</v>
      </c>
      <c r="K201" s="22">
        <v>0</v>
      </c>
      <c r="L201" s="25">
        <f t="shared" si="6"/>
        <v>-1.2600806451612903E-3</v>
      </c>
      <c r="M201" s="25">
        <f t="shared" si="7"/>
        <v>0</v>
      </c>
    </row>
    <row r="202" spans="1:13" x14ac:dyDescent="0.25">
      <c r="A202" s="13" t="s">
        <v>16</v>
      </c>
      <c r="B202" s="10">
        <v>44290</v>
      </c>
      <c r="C202" s="11">
        <v>720</v>
      </c>
      <c r="D202" s="11">
        <v>-16</v>
      </c>
      <c r="E202" s="11">
        <v>48</v>
      </c>
      <c r="F202" s="11">
        <v>0</v>
      </c>
      <c r="G202" s="11">
        <v>0</v>
      </c>
      <c r="H202" s="11">
        <v>0</v>
      </c>
      <c r="I202" s="11">
        <v>0</v>
      </c>
      <c r="J202" s="11">
        <v>-0.05</v>
      </c>
      <c r="K202" s="22">
        <v>0</v>
      </c>
      <c r="L202" s="25">
        <f t="shared" si="6"/>
        <v>-4.6296296296296298E-4</v>
      </c>
      <c r="M202" s="25">
        <f t="shared" si="7"/>
        <v>0</v>
      </c>
    </row>
    <row r="203" spans="1:13" x14ac:dyDescent="0.25">
      <c r="A203" s="13" t="s">
        <v>16</v>
      </c>
      <c r="B203" s="10">
        <v>44321</v>
      </c>
      <c r="C203" s="11">
        <v>744</v>
      </c>
      <c r="D203" s="11">
        <v>13567</v>
      </c>
      <c r="E203" s="11">
        <v>48</v>
      </c>
      <c r="F203" s="11">
        <v>610.85</v>
      </c>
      <c r="G203" s="11">
        <v>3.94</v>
      </c>
      <c r="H203" s="11">
        <v>0</v>
      </c>
      <c r="I203" s="11">
        <v>0</v>
      </c>
      <c r="J203" s="11">
        <v>37.99</v>
      </c>
      <c r="K203" s="22">
        <v>81.569999999999993</v>
      </c>
      <c r="L203" s="25">
        <f t="shared" si="6"/>
        <v>0.37990031362007171</v>
      </c>
      <c r="M203" s="25">
        <f t="shared" si="7"/>
        <v>0.8157392473118279</v>
      </c>
    </row>
    <row r="204" spans="1:13" x14ac:dyDescent="0.25">
      <c r="A204" s="13" t="s">
        <v>16</v>
      </c>
      <c r="B204" s="10">
        <v>44353</v>
      </c>
      <c r="C204" s="11">
        <v>720</v>
      </c>
      <c r="D204" s="11">
        <v>17306</v>
      </c>
      <c r="E204" s="11">
        <v>48</v>
      </c>
      <c r="F204" s="11">
        <v>720</v>
      </c>
      <c r="G204" s="11">
        <v>0.32</v>
      </c>
      <c r="H204" s="11">
        <v>0</v>
      </c>
      <c r="I204" s="11">
        <v>0</v>
      </c>
      <c r="J204" s="11">
        <v>50.08</v>
      </c>
      <c r="K204" s="22">
        <v>99.96</v>
      </c>
      <c r="L204" s="25">
        <f t="shared" si="6"/>
        <v>0.50075231481481486</v>
      </c>
      <c r="M204" s="25">
        <f t="shared" si="7"/>
        <v>0.99955555555555553</v>
      </c>
    </row>
    <row r="205" spans="1:13" x14ac:dyDescent="0.25">
      <c r="A205" s="13" t="s">
        <v>16</v>
      </c>
      <c r="B205" s="10">
        <v>44384</v>
      </c>
      <c r="C205" s="11">
        <v>744</v>
      </c>
      <c r="D205" s="11">
        <v>18406</v>
      </c>
      <c r="E205" s="11">
        <v>48</v>
      </c>
      <c r="F205" s="11">
        <v>744</v>
      </c>
      <c r="G205" s="11">
        <v>0</v>
      </c>
      <c r="H205" s="11">
        <v>0</v>
      </c>
      <c r="I205" s="11">
        <v>0</v>
      </c>
      <c r="J205" s="11">
        <v>51.54</v>
      </c>
      <c r="K205" s="22">
        <v>100</v>
      </c>
      <c r="L205" s="25">
        <f t="shared" si="6"/>
        <v>0.51540098566308246</v>
      </c>
      <c r="M205" s="25">
        <f t="shared" si="7"/>
        <v>1</v>
      </c>
    </row>
    <row r="206" spans="1:13" x14ac:dyDescent="0.25">
      <c r="A206" s="13" t="s">
        <v>16</v>
      </c>
      <c r="B206" s="10">
        <v>44416</v>
      </c>
      <c r="C206" s="11">
        <v>744</v>
      </c>
      <c r="D206" s="11">
        <v>16671</v>
      </c>
      <c r="E206" s="11">
        <v>48</v>
      </c>
      <c r="F206" s="11">
        <v>736</v>
      </c>
      <c r="G206" s="11">
        <v>0</v>
      </c>
      <c r="H206" s="11">
        <v>0</v>
      </c>
      <c r="I206" s="11">
        <v>0</v>
      </c>
      <c r="J206" s="11">
        <v>46.68</v>
      </c>
      <c r="K206" s="22">
        <v>98.92</v>
      </c>
      <c r="L206" s="25">
        <f t="shared" si="6"/>
        <v>0.466817876344086</v>
      </c>
      <c r="M206" s="25">
        <f t="shared" si="7"/>
        <v>0.989247311827957</v>
      </c>
    </row>
    <row r="207" spans="1:13" x14ac:dyDescent="0.25">
      <c r="A207" s="13" t="s">
        <v>16</v>
      </c>
      <c r="B207" s="10">
        <v>44448</v>
      </c>
      <c r="C207" s="11">
        <v>720</v>
      </c>
      <c r="D207" s="11">
        <v>14742</v>
      </c>
      <c r="E207" s="11">
        <v>48</v>
      </c>
      <c r="F207" s="11">
        <v>720</v>
      </c>
      <c r="G207" s="11">
        <v>0</v>
      </c>
      <c r="H207" s="11">
        <v>0</v>
      </c>
      <c r="I207" s="11">
        <v>0</v>
      </c>
      <c r="J207" s="11">
        <v>42.66</v>
      </c>
      <c r="K207" s="22">
        <v>100</v>
      </c>
      <c r="L207" s="25">
        <f t="shared" si="6"/>
        <v>0.42656250000000001</v>
      </c>
      <c r="M207" s="25">
        <f t="shared" si="7"/>
        <v>1</v>
      </c>
    </row>
    <row r="208" spans="1:13" x14ac:dyDescent="0.25">
      <c r="A208" s="13" t="s">
        <v>16</v>
      </c>
      <c r="B208" s="10">
        <v>44479</v>
      </c>
      <c r="C208" s="11">
        <v>744</v>
      </c>
      <c r="D208" s="11">
        <v>6438</v>
      </c>
      <c r="E208" s="11">
        <v>48</v>
      </c>
      <c r="F208" s="11">
        <v>392.6</v>
      </c>
      <c r="G208" s="11">
        <v>0</v>
      </c>
      <c r="H208" s="11">
        <v>0</v>
      </c>
      <c r="I208" s="11">
        <v>0</v>
      </c>
      <c r="J208" s="11">
        <v>18.03</v>
      </c>
      <c r="K208" s="22">
        <v>52.77</v>
      </c>
      <c r="L208" s="25">
        <f t="shared" si="6"/>
        <v>0.18027553763440859</v>
      </c>
      <c r="M208" s="25">
        <f t="shared" si="7"/>
        <v>0.52768817204301077</v>
      </c>
    </row>
    <row r="209" spans="1:13" x14ac:dyDescent="0.25">
      <c r="A209" s="13" t="s">
        <v>16</v>
      </c>
      <c r="B209" s="10">
        <v>44511</v>
      </c>
      <c r="C209" s="11">
        <v>720</v>
      </c>
      <c r="D209" s="11">
        <v>11981</v>
      </c>
      <c r="E209" s="11">
        <v>48</v>
      </c>
      <c r="F209" s="11">
        <v>691.8</v>
      </c>
      <c r="G209" s="11">
        <v>0</v>
      </c>
      <c r="H209" s="11">
        <v>0</v>
      </c>
      <c r="I209" s="11">
        <v>0</v>
      </c>
      <c r="J209" s="11">
        <v>34.67</v>
      </c>
      <c r="K209" s="22">
        <v>96.08</v>
      </c>
      <c r="L209" s="25">
        <f t="shared" si="6"/>
        <v>0.3466724537037037</v>
      </c>
      <c r="M209" s="25">
        <f t="shared" si="7"/>
        <v>0.96083333333333332</v>
      </c>
    </row>
    <row r="210" spans="1:13" x14ac:dyDescent="0.25">
      <c r="A210" s="13" t="s">
        <v>16</v>
      </c>
      <c r="B210" s="10">
        <v>44542</v>
      </c>
      <c r="C210" s="11">
        <v>744</v>
      </c>
      <c r="D210" s="11">
        <v>10261</v>
      </c>
      <c r="E210" s="11">
        <v>48</v>
      </c>
      <c r="F210" s="11">
        <v>744</v>
      </c>
      <c r="G210" s="11">
        <v>0</v>
      </c>
      <c r="H210" s="11">
        <v>0</v>
      </c>
      <c r="I210" s="11">
        <v>0</v>
      </c>
      <c r="J210" s="11">
        <v>28.73</v>
      </c>
      <c r="K210" s="22">
        <v>100</v>
      </c>
      <c r="L210" s="25">
        <f t="shared" si="6"/>
        <v>0.2873263888888889</v>
      </c>
      <c r="M210" s="25">
        <f t="shared" si="7"/>
        <v>1</v>
      </c>
    </row>
    <row r="211" spans="1:13" x14ac:dyDescent="0.25">
      <c r="A211" s="13" t="s">
        <v>16</v>
      </c>
      <c r="B211" s="8" t="s">
        <v>11</v>
      </c>
      <c r="C211" s="9">
        <v>8760</v>
      </c>
      <c r="D211" s="9">
        <v>118000</v>
      </c>
      <c r="E211" s="9">
        <v>48</v>
      </c>
      <c r="F211" s="9">
        <v>5959.36</v>
      </c>
      <c r="G211" s="9">
        <v>4.26</v>
      </c>
      <c r="H211" s="9">
        <v>0</v>
      </c>
      <c r="I211" s="9">
        <v>0</v>
      </c>
      <c r="J211" s="9">
        <v>28.06</v>
      </c>
      <c r="K211" s="23">
        <v>67.98</v>
      </c>
      <c r="L211" s="25">
        <f t="shared" si="6"/>
        <v>0.2806316590563166</v>
      </c>
      <c r="M211" s="25">
        <f t="shared" si="7"/>
        <v>0.67980593607305928</v>
      </c>
    </row>
    <row r="212" spans="1:13" x14ac:dyDescent="0.25">
      <c r="A212" s="12" t="s">
        <v>17</v>
      </c>
      <c r="B212" s="6">
        <v>44197</v>
      </c>
      <c r="C212" s="7">
        <v>744</v>
      </c>
      <c r="D212" s="7">
        <v>8289</v>
      </c>
      <c r="E212" s="7">
        <v>144</v>
      </c>
      <c r="F212" s="7">
        <v>121.83</v>
      </c>
      <c r="G212" s="7">
        <v>0</v>
      </c>
      <c r="H212" s="7">
        <v>0</v>
      </c>
      <c r="I212" s="7">
        <v>0</v>
      </c>
      <c r="J212" s="7">
        <v>7.74</v>
      </c>
      <c r="K212" s="24">
        <v>16.38</v>
      </c>
      <c r="L212" s="25">
        <f t="shared" si="6"/>
        <v>7.736895161290322E-2</v>
      </c>
      <c r="M212" s="25">
        <f t="shared" si="7"/>
        <v>0.16375000000000001</v>
      </c>
    </row>
    <row r="213" spans="1:13" x14ac:dyDescent="0.25">
      <c r="A213" s="12" t="s">
        <v>17</v>
      </c>
      <c r="B213" s="6">
        <v>44229</v>
      </c>
      <c r="C213" s="7">
        <v>672</v>
      </c>
      <c r="D213" s="7">
        <v>-60</v>
      </c>
      <c r="E213" s="7">
        <v>144</v>
      </c>
      <c r="F213" s="7">
        <v>0</v>
      </c>
      <c r="G213" s="7">
        <v>0</v>
      </c>
      <c r="H213" s="7">
        <v>0</v>
      </c>
      <c r="I213" s="7">
        <v>0</v>
      </c>
      <c r="J213" s="7">
        <v>-0.06</v>
      </c>
      <c r="K213" s="24">
        <v>0</v>
      </c>
      <c r="L213" s="25">
        <f t="shared" si="6"/>
        <v>-6.2003968253968251E-4</v>
      </c>
      <c r="M213" s="25">
        <f t="shared" si="7"/>
        <v>0</v>
      </c>
    </row>
    <row r="214" spans="1:13" x14ac:dyDescent="0.25">
      <c r="A214" s="12" t="s">
        <v>17</v>
      </c>
      <c r="B214" s="6">
        <v>44258</v>
      </c>
      <c r="C214" s="7">
        <v>744</v>
      </c>
      <c r="D214" s="7">
        <v>-119</v>
      </c>
      <c r="E214" s="7">
        <v>144</v>
      </c>
      <c r="F214" s="7">
        <v>0</v>
      </c>
      <c r="G214" s="7">
        <v>0</v>
      </c>
      <c r="H214" s="7">
        <v>0</v>
      </c>
      <c r="I214" s="7">
        <v>0</v>
      </c>
      <c r="J214" s="7">
        <v>-0.11</v>
      </c>
      <c r="K214" s="24">
        <v>0</v>
      </c>
      <c r="L214" s="25">
        <f t="shared" si="6"/>
        <v>-1.1107377538829152E-3</v>
      </c>
      <c r="M214" s="25">
        <f t="shared" si="7"/>
        <v>0</v>
      </c>
    </row>
    <row r="215" spans="1:13" x14ac:dyDescent="0.25">
      <c r="A215" s="12" t="s">
        <v>17</v>
      </c>
      <c r="B215" s="6">
        <v>44290</v>
      </c>
      <c r="C215" s="7">
        <v>720</v>
      </c>
      <c r="D215" s="7">
        <v>0</v>
      </c>
      <c r="E215" s="7">
        <v>144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24">
        <v>0</v>
      </c>
      <c r="L215" s="25">
        <f t="shared" si="6"/>
        <v>0</v>
      </c>
      <c r="M215" s="25">
        <f t="shared" si="7"/>
        <v>0</v>
      </c>
    </row>
    <row r="216" spans="1:13" x14ac:dyDescent="0.25">
      <c r="A216" s="12" t="s">
        <v>17</v>
      </c>
      <c r="B216" s="6">
        <v>44321</v>
      </c>
      <c r="C216" s="7">
        <v>744</v>
      </c>
      <c r="D216" s="7">
        <v>10529</v>
      </c>
      <c r="E216" s="7">
        <v>144</v>
      </c>
      <c r="F216" s="7">
        <v>173.72</v>
      </c>
      <c r="G216" s="7">
        <v>0</v>
      </c>
      <c r="H216" s="7">
        <v>0</v>
      </c>
      <c r="I216" s="7">
        <v>0</v>
      </c>
      <c r="J216" s="7">
        <v>9.83</v>
      </c>
      <c r="K216" s="24">
        <v>23.35</v>
      </c>
      <c r="L216" s="25">
        <f t="shared" si="6"/>
        <v>9.8276956391875753E-2</v>
      </c>
      <c r="M216" s="25">
        <f t="shared" si="7"/>
        <v>0.23349462365591397</v>
      </c>
    </row>
    <row r="217" spans="1:13" x14ac:dyDescent="0.25">
      <c r="A217" s="12" t="s">
        <v>17</v>
      </c>
      <c r="B217" s="6">
        <v>44353</v>
      </c>
      <c r="C217" s="7">
        <v>720</v>
      </c>
      <c r="D217" s="7">
        <v>46754</v>
      </c>
      <c r="E217" s="7">
        <v>144</v>
      </c>
      <c r="F217" s="7">
        <v>644.88</v>
      </c>
      <c r="G217" s="7">
        <v>16.809999999999999</v>
      </c>
      <c r="H217" s="7">
        <v>0</v>
      </c>
      <c r="I217" s="7">
        <v>0</v>
      </c>
      <c r="J217" s="7">
        <v>45.09</v>
      </c>
      <c r="K217" s="24">
        <v>87.23</v>
      </c>
      <c r="L217" s="25">
        <f t="shared" si="6"/>
        <v>0.4509452160493827</v>
      </c>
      <c r="M217" s="25">
        <f t="shared" si="7"/>
        <v>0.87231944444444454</v>
      </c>
    </row>
    <row r="218" spans="1:13" x14ac:dyDescent="0.25">
      <c r="A218" s="12" t="s">
        <v>17</v>
      </c>
      <c r="B218" s="6">
        <v>44384</v>
      </c>
      <c r="C218" s="7">
        <v>744</v>
      </c>
      <c r="D218" s="7">
        <v>58749</v>
      </c>
      <c r="E218" s="7">
        <v>144</v>
      </c>
      <c r="F218" s="7">
        <v>744</v>
      </c>
      <c r="G218" s="7">
        <v>0</v>
      </c>
      <c r="H218" s="7">
        <v>0</v>
      </c>
      <c r="I218" s="7">
        <v>0</v>
      </c>
      <c r="J218" s="7">
        <v>54.84</v>
      </c>
      <c r="K218" s="24">
        <v>100</v>
      </c>
      <c r="L218" s="25">
        <f t="shared" si="6"/>
        <v>0.5483590949820788</v>
      </c>
      <c r="M218" s="25">
        <f t="shared" si="7"/>
        <v>1</v>
      </c>
    </row>
    <row r="219" spans="1:13" x14ac:dyDescent="0.25">
      <c r="A219" s="12" t="s">
        <v>17</v>
      </c>
      <c r="B219" s="6">
        <v>44416</v>
      </c>
      <c r="C219" s="7">
        <v>744</v>
      </c>
      <c r="D219" s="7">
        <v>60806</v>
      </c>
      <c r="E219" s="7">
        <v>144</v>
      </c>
      <c r="F219" s="7">
        <v>744</v>
      </c>
      <c r="G219" s="7">
        <v>0</v>
      </c>
      <c r="H219" s="7">
        <v>0.89</v>
      </c>
      <c r="I219" s="7">
        <v>0</v>
      </c>
      <c r="J219" s="7">
        <v>56.76</v>
      </c>
      <c r="K219" s="24">
        <v>99.88</v>
      </c>
      <c r="L219" s="25">
        <f t="shared" si="6"/>
        <v>0.56755899044205493</v>
      </c>
      <c r="M219" s="25">
        <f t="shared" si="7"/>
        <v>0.99880376344086019</v>
      </c>
    </row>
    <row r="220" spans="1:13" x14ac:dyDescent="0.25">
      <c r="A220" s="12" t="s">
        <v>17</v>
      </c>
      <c r="B220" s="6">
        <v>44448</v>
      </c>
      <c r="C220" s="7">
        <v>720</v>
      </c>
      <c r="D220" s="7">
        <v>48154</v>
      </c>
      <c r="E220" s="7">
        <v>144</v>
      </c>
      <c r="F220" s="7">
        <v>720</v>
      </c>
      <c r="G220" s="7">
        <v>0</v>
      </c>
      <c r="H220" s="7">
        <v>0</v>
      </c>
      <c r="I220" s="7">
        <v>0</v>
      </c>
      <c r="J220" s="7">
        <v>46.44</v>
      </c>
      <c r="K220" s="24">
        <v>100</v>
      </c>
      <c r="L220" s="25">
        <f t="shared" si="6"/>
        <v>0.46444830246913582</v>
      </c>
      <c r="M220" s="25">
        <f t="shared" si="7"/>
        <v>1</v>
      </c>
    </row>
    <row r="221" spans="1:13" x14ac:dyDescent="0.25">
      <c r="A221" s="12" t="s">
        <v>17</v>
      </c>
      <c r="B221" s="6">
        <v>44479</v>
      </c>
      <c r="C221" s="7">
        <v>744</v>
      </c>
      <c r="D221" s="7">
        <v>44720</v>
      </c>
      <c r="E221" s="7">
        <v>147</v>
      </c>
      <c r="F221" s="7">
        <v>710</v>
      </c>
      <c r="G221" s="7">
        <v>0</v>
      </c>
      <c r="H221" s="7">
        <v>0</v>
      </c>
      <c r="I221" s="7">
        <v>0</v>
      </c>
      <c r="J221" s="7">
        <v>40.89</v>
      </c>
      <c r="K221" s="24">
        <v>95.43</v>
      </c>
      <c r="L221" s="25">
        <f t="shared" si="6"/>
        <v>0.40889474069197573</v>
      </c>
      <c r="M221" s="25">
        <f t="shared" si="7"/>
        <v>0.95430107526881724</v>
      </c>
    </row>
    <row r="222" spans="1:13" x14ac:dyDescent="0.25">
      <c r="A222" s="12" t="s">
        <v>17</v>
      </c>
      <c r="B222" s="6">
        <v>44511</v>
      </c>
      <c r="C222" s="7">
        <v>720</v>
      </c>
      <c r="D222" s="7">
        <v>50598</v>
      </c>
      <c r="E222" s="7">
        <v>147</v>
      </c>
      <c r="F222" s="7">
        <v>720</v>
      </c>
      <c r="G222" s="7">
        <v>0</v>
      </c>
      <c r="H222" s="7">
        <v>0</v>
      </c>
      <c r="I222" s="7">
        <v>0</v>
      </c>
      <c r="J222" s="7">
        <v>47.81</v>
      </c>
      <c r="K222" s="24">
        <v>100</v>
      </c>
      <c r="L222" s="25">
        <f t="shared" si="6"/>
        <v>0.47806122448979593</v>
      </c>
      <c r="M222" s="25">
        <f t="shared" si="7"/>
        <v>1</v>
      </c>
    </row>
    <row r="223" spans="1:13" x14ac:dyDescent="0.25">
      <c r="A223" s="12" t="s">
        <v>17</v>
      </c>
      <c r="B223" s="6">
        <v>44542</v>
      </c>
      <c r="C223" s="7">
        <v>744</v>
      </c>
      <c r="D223" s="7">
        <v>47653</v>
      </c>
      <c r="E223" s="7">
        <v>147</v>
      </c>
      <c r="F223" s="7">
        <v>744</v>
      </c>
      <c r="G223" s="7">
        <v>0</v>
      </c>
      <c r="H223" s="7">
        <v>111.88</v>
      </c>
      <c r="I223" s="7">
        <v>0</v>
      </c>
      <c r="J223" s="7">
        <v>43.57</v>
      </c>
      <c r="K223" s="24">
        <v>84.96</v>
      </c>
      <c r="L223" s="25">
        <f t="shared" si="6"/>
        <v>0.43571245702582106</v>
      </c>
      <c r="M223" s="25">
        <f t="shared" si="7"/>
        <v>0.84962365591397848</v>
      </c>
    </row>
    <row r="224" spans="1:13" x14ac:dyDescent="0.25">
      <c r="A224" s="12" t="s">
        <v>17</v>
      </c>
      <c r="B224" s="8" t="s">
        <v>11</v>
      </c>
      <c r="C224" s="9">
        <v>8760</v>
      </c>
      <c r="D224" s="9">
        <v>376073</v>
      </c>
      <c r="E224" s="9">
        <v>144.75</v>
      </c>
      <c r="F224" s="9">
        <v>5322.43</v>
      </c>
      <c r="G224" s="9">
        <v>16.809999999999999</v>
      </c>
      <c r="H224" s="9">
        <v>112.77</v>
      </c>
      <c r="I224" s="9">
        <v>0</v>
      </c>
      <c r="J224" s="9">
        <v>29.66</v>
      </c>
      <c r="K224" s="23">
        <v>59.28</v>
      </c>
      <c r="L224" s="25">
        <f t="shared" si="6"/>
        <v>0.29658520043217323</v>
      </c>
      <c r="M224" s="25">
        <f t="shared" si="7"/>
        <v>0.5927910958904109</v>
      </c>
    </row>
    <row r="225" spans="1:13" x14ac:dyDescent="0.25">
      <c r="A225" s="12" t="s">
        <v>19</v>
      </c>
      <c r="B225" s="6">
        <v>44197</v>
      </c>
      <c r="C225" s="7">
        <v>744</v>
      </c>
      <c r="D225" s="7">
        <v>5294</v>
      </c>
      <c r="E225" s="7">
        <v>92.9</v>
      </c>
      <c r="F225" s="7">
        <v>742.42</v>
      </c>
      <c r="G225" s="7">
        <v>0</v>
      </c>
      <c r="H225" s="7">
        <v>0</v>
      </c>
      <c r="I225" s="7">
        <v>0</v>
      </c>
      <c r="J225" s="7">
        <v>7.66</v>
      </c>
      <c r="K225" s="24">
        <v>99.79</v>
      </c>
      <c r="L225" s="25">
        <f t="shared" si="6"/>
        <v>7.659409470236235E-2</v>
      </c>
      <c r="M225" s="25">
        <f t="shared" si="7"/>
        <v>0.99787634408602144</v>
      </c>
    </row>
    <row r="226" spans="1:13" x14ac:dyDescent="0.25">
      <c r="A226" s="12" t="s">
        <v>19</v>
      </c>
      <c r="B226" s="6">
        <v>44229</v>
      </c>
      <c r="C226" s="7">
        <v>672</v>
      </c>
      <c r="D226" s="7">
        <v>1929</v>
      </c>
      <c r="E226" s="7">
        <v>92.9</v>
      </c>
      <c r="F226" s="7">
        <v>670.25</v>
      </c>
      <c r="G226" s="7">
        <v>0</v>
      </c>
      <c r="H226" s="7">
        <v>0</v>
      </c>
      <c r="I226" s="7">
        <v>0</v>
      </c>
      <c r="J226" s="7">
        <v>3.09</v>
      </c>
      <c r="K226" s="24">
        <v>99.74</v>
      </c>
      <c r="L226" s="25">
        <f t="shared" si="6"/>
        <v>3.0899200369060433E-2</v>
      </c>
      <c r="M226" s="25">
        <f t="shared" si="7"/>
        <v>0.99739583333333337</v>
      </c>
    </row>
    <row r="227" spans="1:13" x14ac:dyDescent="0.25">
      <c r="A227" s="12" t="s">
        <v>19</v>
      </c>
      <c r="B227" s="6">
        <v>44258</v>
      </c>
      <c r="C227" s="7">
        <v>744</v>
      </c>
      <c r="D227" s="7">
        <v>86</v>
      </c>
      <c r="E227" s="7">
        <v>92.9</v>
      </c>
      <c r="F227" s="7">
        <v>719.5</v>
      </c>
      <c r="G227" s="7">
        <v>0</v>
      </c>
      <c r="H227" s="7">
        <v>12.16</v>
      </c>
      <c r="I227" s="7">
        <v>0</v>
      </c>
      <c r="J227" s="7">
        <v>0.12</v>
      </c>
      <c r="K227" s="24">
        <v>95.07</v>
      </c>
      <c r="L227" s="25">
        <f t="shared" si="6"/>
        <v>1.2442561663020706E-3</v>
      </c>
      <c r="M227" s="25">
        <f t="shared" si="7"/>
        <v>0.95072580645161298</v>
      </c>
    </row>
    <row r="228" spans="1:13" x14ac:dyDescent="0.25">
      <c r="A228" s="12" t="s">
        <v>19</v>
      </c>
      <c r="B228" s="6">
        <v>44290</v>
      </c>
      <c r="C228" s="7">
        <v>720</v>
      </c>
      <c r="D228" s="7">
        <v>2628</v>
      </c>
      <c r="E228" s="7">
        <v>92.9</v>
      </c>
      <c r="F228" s="7">
        <v>189.32</v>
      </c>
      <c r="G228" s="7">
        <v>0</v>
      </c>
      <c r="H228" s="7">
        <v>0</v>
      </c>
      <c r="I228" s="7">
        <v>0</v>
      </c>
      <c r="J228" s="7">
        <v>3.93</v>
      </c>
      <c r="K228" s="24">
        <v>26.29</v>
      </c>
      <c r="L228" s="25">
        <f t="shared" si="6"/>
        <v>3.9289558665231435E-2</v>
      </c>
      <c r="M228" s="25">
        <f t="shared" si="7"/>
        <v>0.26294444444444443</v>
      </c>
    </row>
    <row r="229" spans="1:13" x14ac:dyDescent="0.25">
      <c r="A229" s="12" t="s">
        <v>19</v>
      </c>
      <c r="B229" s="6">
        <v>44321</v>
      </c>
      <c r="C229" s="7">
        <v>744</v>
      </c>
      <c r="D229" s="7">
        <v>3677</v>
      </c>
      <c r="E229" s="7">
        <v>92.9</v>
      </c>
      <c r="F229" s="7">
        <v>678.82</v>
      </c>
      <c r="G229" s="7">
        <v>0.71</v>
      </c>
      <c r="H229" s="7">
        <v>0</v>
      </c>
      <c r="I229" s="7">
        <v>0</v>
      </c>
      <c r="J229" s="7">
        <v>5.32</v>
      </c>
      <c r="K229" s="24">
        <v>91.14</v>
      </c>
      <c r="L229" s="25">
        <f t="shared" si="6"/>
        <v>5.3199185156892016E-2</v>
      </c>
      <c r="M229" s="25">
        <f t="shared" si="7"/>
        <v>0.91143817204301081</v>
      </c>
    </row>
    <row r="230" spans="1:13" x14ac:dyDescent="0.25">
      <c r="A230" s="12" t="s">
        <v>19</v>
      </c>
      <c r="B230" s="6">
        <v>44353</v>
      </c>
      <c r="C230" s="7">
        <v>720</v>
      </c>
      <c r="D230" s="7">
        <v>13249</v>
      </c>
      <c r="E230" s="7">
        <v>92.9</v>
      </c>
      <c r="F230" s="7">
        <v>715.7</v>
      </c>
      <c r="G230" s="7">
        <v>0</v>
      </c>
      <c r="H230" s="7">
        <v>0</v>
      </c>
      <c r="I230" s="7">
        <v>0</v>
      </c>
      <c r="J230" s="7">
        <v>19.809999999999999</v>
      </c>
      <c r="K230" s="24">
        <v>99.4</v>
      </c>
      <c r="L230" s="25">
        <f t="shared" si="6"/>
        <v>0.19807738308814735</v>
      </c>
      <c r="M230" s="25">
        <f t="shared" si="7"/>
        <v>0.99402777777777784</v>
      </c>
    </row>
    <row r="231" spans="1:13" x14ac:dyDescent="0.25">
      <c r="A231" s="12" t="s">
        <v>19</v>
      </c>
      <c r="B231" s="6">
        <v>44384</v>
      </c>
      <c r="C231" s="7">
        <v>744</v>
      </c>
      <c r="D231" s="7">
        <v>18716</v>
      </c>
      <c r="E231" s="7">
        <v>92.9</v>
      </c>
      <c r="F231" s="7">
        <v>638.26</v>
      </c>
      <c r="G231" s="7">
        <v>0</v>
      </c>
      <c r="H231" s="7">
        <v>0</v>
      </c>
      <c r="I231" s="7">
        <v>0</v>
      </c>
      <c r="J231" s="7">
        <v>27.08</v>
      </c>
      <c r="K231" s="24">
        <v>85.79</v>
      </c>
      <c r="L231" s="25">
        <f t="shared" si="6"/>
        <v>0.27078486521522738</v>
      </c>
      <c r="M231" s="25">
        <f t="shared" si="7"/>
        <v>0.85787634408602154</v>
      </c>
    </row>
    <row r="232" spans="1:13" x14ac:dyDescent="0.25">
      <c r="A232" s="12" t="s">
        <v>19</v>
      </c>
      <c r="B232" s="6">
        <v>44416</v>
      </c>
      <c r="C232" s="7">
        <v>744</v>
      </c>
      <c r="D232" s="7">
        <v>22027</v>
      </c>
      <c r="E232" s="7">
        <v>92.9</v>
      </c>
      <c r="F232" s="7">
        <v>738.48</v>
      </c>
      <c r="G232" s="7">
        <v>0</v>
      </c>
      <c r="H232" s="7">
        <v>0</v>
      </c>
      <c r="I232" s="7">
        <v>0</v>
      </c>
      <c r="J232" s="7">
        <v>31.87</v>
      </c>
      <c r="K232" s="24">
        <v>99.26</v>
      </c>
      <c r="L232" s="25">
        <f t="shared" si="6"/>
        <v>0.31868872761785705</v>
      </c>
      <c r="M232" s="25">
        <f t="shared" si="7"/>
        <v>0.9925806451612903</v>
      </c>
    </row>
    <row r="233" spans="1:13" x14ac:dyDescent="0.25">
      <c r="A233" s="12" t="s">
        <v>19</v>
      </c>
      <c r="B233" s="6">
        <v>44448</v>
      </c>
      <c r="C233" s="7">
        <v>720</v>
      </c>
      <c r="D233" s="7">
        <v>9679</v>
      </c>
      <c r="E233" s="7">
        <v>92.9</v>
      </c>
      <c r="F233" s="7">
        <v>720</v>
      </c>
      <c r="G233" s="7">
        <v>0</v>
      </c>
      <c r="H233" s="7">
        <v>0</v>
      </c>
      <c r="I233" s="7">
        <v>0</v>
      </c>
      <c r="J233" s="7">
        <v>14.47</v>
      </c>
      <c r="K233" s="24">
        <v>100</v>
      </c>
      <c r="L233" s="25">
        <f t="shared" si="6"/>
        <v>0.14470458079177131</v>
      </c>
      <c r="M233" s="25">
        <f t="shared" si="7"/>
        <v>1</v>
      </c>
    </row>
    <row r="234" spans="1:13" x14ac:dyDescent="0.25">
      <c r="A234" s="12" t="s">
        <v>19</v>
      </c>
      <c r="B234" s="6">
        <v>44479</v>
      </c>
      <c r="C234" s="7">
        <v>744</v>
      </c>
      <c r="D234" s="7">
        <v>1259</v>
      </c>
      <c r="E234" s="7">
        <v>93</v>
      </c>
      <c r="F234" s="7">
        <v>742.97</v>
      </c>
      <c r="G234" s="7">
        <v>0</v>
      </c>
      <c r="H234" s="7">
        <v>0</v>
      </c>
      <c r="I234" s="7">
        <v>0</v>
      </c>
      <c r="J234" s="7">
        <v>1.82</v>
      </c>
      <c r="K234" s="24">
        <v>99.86</v>
      </c>
      <c r="L234" s="25">
        <f t="shared" si="6"/>
        <v>1.8195745172852353E-2</v>
      </c>
      <c r="M234" s="25">
        <f t="shared" si="7"/>
        <v>0.9986155913978495</v>
      </c>
    </row>
    <row r="235" spans="1:13" x14ac:dyDescent="0.25">
      <c r="A235" s="12" t="s">
        <v>19</v>
      </c>
      <c r="B235" s="6">
        <v>44511</v>
      </c>
      <c r="C235" s="7">
        <v>720</v>
      </c>
      <c r="D235" s="7">
        <v>2984</v>
      </c>
      <c r="E235" s="7">
        <v>93</v>
      </c>
      <c r="F235" s="7">
        <v>621.32000000000005</v>
      </c>
      <c r="G235" s="7">
        <v>0</v>
      </c>
      <c r="H235" s="7">
        <v>0</v>
      </c>
      <c r="I235" s="7">
        <v>0</v>
      </c>
      <c r="J235" s="7">
        <v>4.46</v>
      </c>
      <c r="K235" s="24">
        <v>86.29</v>
      </c>
      <c r="L235" s="25">
        <f t="shared" si="6"/>
        <v>4.4563918757467146E-2</v>
      </c>
      <c r="M235" s="25">
        <f t="shared" si="7"/>
        <v>0.86294444444444451</v>
      </c>
    </row>
    <row r="236" spans="1:13" x14ac:dyDescent="0.25">
      <c r="A236" s="12" t="s">
        <v>19</v>
      </c>
      <c r="B236" s="6">
        <v>44542</v>
      </c>
      <c r="C236" s="7">
        <v>744</v>
      </c>
      <c r="D236" s="7">
        <v>5052</v>
      </c>
      <c r="E236" s="7">
        <v>93</v>
      </c>
      <c r="F236" s="7">
        <v>740.5</v>
      </c>
      <c r="G236" s="7">
        <v>0</v>
      </c>
      <c r="H236" s="7">
        <v>0</v>
      </c>
      <c r="I236" s="7">
        <v>0</v>
      </c>
      <c r="J236" s="7">
        <v>7.3</v>
      </c>
      <c r="K236" s="24">
        <v>99.53</v>
      </c>
      <c r="L236" s="25">
        <f t="shared" si="6"/>
        <v>7.3014221297259804E-2</v>
      </c>
      <c r="M236" s="25">
        <f t="shared" si="7"/>
        <v>0.99529569892473113</v>
      </c>
    </row>
    <row r="237" spans="1:13" x14ac:dyDescent="0.25">
      <c r="A237" s="12" t="s">
        <v>19</v>
      </c>
      <c r="B237" s="8" t="s">
        <v>11</v>
      </c>
      <c r="C237" s="9">
        <v>8760</v>
      </c>
      <c r="D237" s="9">
        <v>86580</v>
      </c>
      <c r="E237" s="9">
        <v>92.92</v>
      </c>
      <c r="F237" s="9">
        <v>7917.54</v>
      </c>
      <c r="G237" s="9">
        <v>0.71</v>
      </c>
      <c r="H237" s="9">
        <v>12.16</v>
      </c>
      <c r="I237" s="9">
        <v>0</v>
      </c>
      <c r="J237" s="9">
        <v>10.64</v>
      </c>
      <c r="K237" s="23">
        <v>90.24</v>
      </c>
      <c r="L237" s="25">
        <f t="shared" si="6"/>
        <v>0.10636635432453311</v>
      </c>
      <c r="M237" s="25">
        <f t="shared" si="7"/>
        <v>0.90235958904109592</v>
      </c>
    </row>
  </sheetData>
  <sortState xmlns:xlrd2="http://schemas.microsoft.com/office/spreadsheetml/2017/richdata2" ref="A4:K237">
    <sortCondition ref="A4:A237"/>
    <sortCondition ref="B4:B237"/>
  </sortState>
  <pageMargins left="0.75" right="0.75" top="1" bottom="1" header="0.5" footer="0.5"/>
  <pageSetup scale="52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M237"/>
  <sheetViews>
    <sheetView zoomScale="90" zoomScaleNormal="90" workbookViewId="0"/>
  </sheetViews>
  <sheetFormatPr defaultColWidth="27.42578125" defaultRowHeight="15" x14ac:dyDescent="0.25"/>
  <cols>
    <col min="1" max="1" width="12.5703125" bestFit="1" customWidth="1"/>
    <col min="2" max="2" width="6.28515625" bestFit="1" customWidth="1"/>
    <col min="3" max="3" width="10.5703125" bestFit="1" customWidth="1"/>
    <col min="4" max="4" width="24.140625" bestFit="1" customWidth="1"/>
    <col min="5" max="5" width="24" bestFit="1" customWidth="1"/>
    <col min="6" max="6" width="11.42578125" bestFit="1" customWidth="1"/>
    <col min="7" max="7" width="21.5703125" bestFit="1" customWidth="1"/>
    <col min="8" max="8" width="24.42578125" bestFit="1" customWidth="1"/>
    <col min="9" max="9" width="24.85546875" bestFit="1" customWidth="1"/>
    <col min="10" max="10" width="19.7109375" bestFit="1" customWidth="1"/>
    <col min="11" max="11" width="26.85546875" bestFit="1" customWidth="1"/>
    <col min="12" max="12" width="13" bestFit="1" customWidth="1"/>
    <col min="13" max="13" width="12.85546875" bestFit="1" customWidth="1"/>
  </cols>
  <sheetData>
    <row r="3" spans="1:13" x14ac:dyDescent="0.25">
      <c r="A3" s="1" t="s">
        <v>1</v>
      </c>
      <c r="B3" s="15" t="s">
        <v>29</v>
      </c>
      <c r="C3" s="15" t="s">
        <v>0</v>
      </c>
      <c r="D3" s="2" t="s">
        <v>2</v>
      </c>
      <c r="E3" s="2" t="s">
        <v>3</v>
      </c>
      <c r="F3" s="3" t="s">
        <v>4</v>
      </c>
      <c r="G3" s="4" t="s">
        <v>5</v>
      </c>
      <c r="H3" s="4" t="s">
        <v>6</v>
      </c>
      <c r="I3" s="4" t="s">
        <v>7</v>
      </c>
      <c r="J3" s="5" t="s">
        <v>8</v>
      </c>
      <c r="K3" s="5" t="s">
        <v>9</v>
      </c>
      <c r="L3" s="21" t="s">
        <v>30</v>
      </c>
      <c r="M3" s="21" t="s">
        <v>31</v>
      </c>
    </row>
    <row r="4" spans="1:13" x14ac:dyDescent="0.25">
      <c r="A4" s="13" t="s">
        <v>18</v>
      </c>
      <c r="B4" s="19">
        <v>44197</v>
      </c>
      <c r="C4" s="20">
        <v>744</v>
      </c>
      <c r="D4" s="11">
        <v>1416</v>
      </c>
      <c r="E4" s="11">
        <v>65</v>
      </c>
      <c r="F4" s="11">
        <v>743.08</v>
      </c>
      <c r="G4" s="11">
        <v>0</v>
      </c>
      <c r="H4" s="11">
        <v>0</v>
      </c>
      <c r="I4" s="11">
        <v>0</v>
      </c>
      <c r="J4" s="11">
        <v>2.93</v>
      </c>
      <c r="K4" s="22">
        <v>99.88</v>
      </c>
      <c r="L4" s="25">
        <f t="shared" ref="L4:L67" si="0">D4/(C4*E4)</f>
        <v>2.9280397022332507E-2</v>
      </c>
      <c r="M4" s="25">
        <f t="shared" ref="M4:M67" si="1">(F4-G4-H4-I4)/(C4)</f>
        <v>0.99876344086021507</v>
      </c>
    </row>
    <row r="5" spans="1:13" x14ac:dyDescent="0.25">
      <c r="A5" s="13" t="s">
        <v>18</v>
      </c>
      <c r="B5" s="19">
        <v>44229</v>
      </c>
      <c r="C5" s="20">
        <v>672</v>
      </c>
      <c r="D5" s="11">
        <v>2828</v>
      </c>
      <c r="E5" s="11">
        <v>65</v>
      </c>
      <c r="F5" s="11">
        <v>359.38</v>
      </c>
      <c r="G5" s="11">
        <v>0</v>
      </c>
      <c r="H5" s="11">
        <v>0</v>
      </c>
      <c r="I5" s="11">
        <v>0</v>
      </c>
      <c r="J5" s="11">
        <v>6.47</v>
      </c>
      <c r="K5" s="22">
        <v>53.48</v>
      </c>
      <c r="L5" s="25">
        <f t="shared" si="0"/>
        <v>6.4743589743589749E-2</v>
      </c>
      <c r="M5" s="25">
        <f t="shared" si="1"/>
        <v>0.53479166666666667</v>
      </c>
    </row>
    <row r="6" spans="1:13" x14ac:dyDescent="0.25">
      <c r="A6" s="13" t="s">
        <v>18</v>
      </c>
      <c r="B6" s="19">
        <v>44258</v>
      </c>
      <c r="C6" s="20">
        <v>744</v>
      </c>
      <c r="D6" s="11">
        <v>1656</v>
      </c>
      <c r="E6" s="11">
        <v>65</v>
      </c>
      <c r="F6" s="11">
        <v>342.42</v>
      </c>
      <c r="G6" s="11">
        <v>0</v>
      </c>
      <c r="H6" s="11">
        <v>0</v>
      </c>
      <c r="I6" s="11">
        <v>0</v>
      </c>
      <c r="J6" s="11">
        <v>3.42</v>
      </c>
      <c r="K6" s="22">
        <v>46.02</v>
      </c>
      <c r="L6" s="25">
        <f t="shared" si="0"/>
        <v>3.4243176178660052E-2</v>
      </c>
      <c r="M6" s="25">
        <f t="shared" si="1"/>
        <v>0.46024193548387099</v>
      </c>
    </row>
    <row r="7" spans="1:13" x14ac:dyDescent="0.25">
      <c r="A7" s="13" t="s">
        <v>18</v>
      </c>
      <c r="B7" s="19">
        <v>44290</v>
      </c>
      <c r="C7" s="20">
        <v>720</v>
      </c>
      <c r="D7" s="11">
        <v>5532</v>
      </c>
      <c r="E7" s="11">
        <v>65</v>
      </c>
      <c r="F7" s="11">
        <v>712.35</v>
      </c>
      <c r="G7" s="11">
        <v>0</v>
      </c>
      <c r="H7" s="11">
        <v>0</v>
      </c>
      <c r="I7" s="11">
        <v>0</v>
      </c>
      <c r="J7" s="11">
        <v>11.82</v>
      </c>
      <c r="K7" s="22">
        <v>98.94</v>
      </c>
      <c r="L7" s="25">
        <f t="shared" si="0"/>
        <v>0.1182051282051282</v>
      </c>
      <c r="M7" s="25">
        <f t="shared" si="1"/>
        <v>0.989375</v>
      </c>
    </row>
    <row r="8" spans="1:13" x14ac:dyDescent="0.25">
      <c r="A8" s="13" t="s">
        <v>18</v>
      </c>
      <c r="B8" s="19">
        <v>44321</v>
      </c>
      <c r="C8" s="20">
        <v>744</v>
      </c>
      <c r="D8" s="11">
        <v>2639</v>
      </c>
      <c r="E8" s="11">
        <v>63</v>
      </c>
      <c r="F8" s="11">
        <v>744</v>
      </c>
      <c r="G8" s="11">
        <v>6.67</v>
      </c>
      <c r="H8" s="11">
        <v>0</v>
      </c>
      <c r="I8" s="11">
        <v>0</v>
      </c>
      <c r="J8" s="11">
        <v>5.63</v>
      </c>
      <c r="K8" s="22">
        <v>99.1</v>
      </c>
      <c r="L8" s="25">
        <f t="shared" si="0"/>
        <v>5.6302270011947431E-2</v>
      </c>
      <c r="M8" s="25">
        <f t="shared" si="1"/>
        <v>0.99103494623655919</v>
      </c>
    </row>
    <row r="9" spans="1:13" x14ac:dyDescent="0.25">
      <c r="A9" s="13" t="s">
        <v>18</v>
      </c>
      <c r="B9" s="19">
        <v>44353</v>
      </c>
      <c r="C9" s="20">
        <v>720</v>
      </c>
      <c r="D9" s="11">
        <v>5423</v>
      </c>
      <c r="E9" s="11">
        <v>63</v>
      </c>
      <c r="F9" s="11">
        <v>636.62</v>
      </c>
      <c r="G9" s="11">
        <v>31</v>
      </c>
      <c r="H9" s="11">
        <v>0</v>
      </c>
      <c r="I9" s="11">
        <v>0</v>
      </c>
      <c r="J9" s="11">
        <v>11.96</v>
      </c>
      <c r="K9" s="22">
        <v>84.11</v>
      </c>
      <c r="L9" s="25">
        <f t="shared" si="0"/>
        <v>0.11955467372134039</v>
      </c>
      <c r="M9" s="25">
        <f t="shared" si="1"/>
        <v>0.84113888888888888</v>
      </c>
    </row>
    <row r="10" spans="1:13" x14ac:dyDescent="0.25">
      <c r="A10" s="13" t="s">
        <v>18</v>
      </c>
      <c r="B10" s="19">
        <v>44384</v>
      </c>
      <c r="C10" s="20">
        <v>744</v>
      </c>
      <c r="D10" s="11">
        <v>6007</v>
      </c>
      <c r="E10" s="11">
        <v>63</v>
      </c>
      <c r="F10" s="11">
        <v>740.9</v>
      </c>
      <c r="G10" s="11">
        <v>0</v>
      </c>
      <c r="H10" s="11">
        <v>0</v>
      </c>
      <c r="I10" s="11">
        <v>0</v>
      </c>
      <c r="J10" s="11">
        <v>12.82</v>
      </c>
      <c r="K10" s="22">
        <v>99.58</v>
      </c>
      <c r="L10" s="25">
        <f t="shared" si="0"/>
        <v>0.12815753541559993</v>
      </c>
      <c r="M10" s="25">
        <f t="shared" si="1"/>
        <v>0.99583333333333335</v>
      </c>
    </row>
    <row r="11" spans="1:13" x14ac:dyDescent="0.25">
      <c r="A11" s="13" t="s">
        <v>18</v>
      </c>
      <c r="B11" s="19">
        <v>44416</v>
      </c>
      <c r="C11" s="20">
        <v>744</v>
      </c>
      <c r="D11" s="11">
        <v>8588</v>
      </c>
      <c r="E11" s="11">
        <v>63</v>
      </c>
      <c r="F11" s="11">
        <v>744</v>
      </c>
      <c r="G11" s="11">
        <v>0</v>
      </c>
      <c r="H11" s="11">
        <v>0</v>
      </c>
      <c r="I11" s="11">
        <v>0</v>
      </c>
      <c r="J11" s="11">
        <v>18.32</v>
      </c>
      <c r="K11" s="22">
        <v>100</v>
      </c>
      <c r="L11" s="25">
        <f t="shared" si="0"/>
        <v>0.18322239289981226</v>
      </c>
      <c r="M11" s="25">
        <f t="shared" si="1"/>
        <v>1</v>
      </c>
    </row>
    <row r="12" spans="1:13" x14ac:dyDescent="0.25">
      <c r="A12" s="13" t="s">
        <v>18</v>
      </c>
      <c r="B12" s="19">
        <v>44448</v>
      </c>
      <c r="C12" s="20">
        <v>720</v>
      </c>
      <c r="D12" s="11">
        <v>2450</v>
      </c>
      <c r="E12" s="11">
        <v>63</v>
      </c>
      <c r="F12" s="11">
        <v>647.22</v>
      </c>
      <c r="G12" s="11">
        <v>0</v>
      </c>
      <c r="H12" s="11">
        <v>0</v>
      </c>
      <c r="I12" s="11">
        <v>0</v>
      </c>
      <c r="J12" s="11">
        <v>5.4</v>
      </c>
      <c r="K12" s="22">
        <v>89.89</v>
      </c>
      <c r="L12" s="25">
        <f t="shared" si="0"/>
        <v>5.4012345679012343E-2</v>
      </c>
      <c r="M12" s="25">
        <f t="shared" si="1"/>
        <v>0.8989166666666667</v>
      </c>
    </row>
    <row r="13" spans="1:13" x14ac:dyDescent="0.25">
      <c r="A13" s="13" t="s">
        <v>18</v>
      </c>
      <c r="B13" s="19">
        <v>44479</v>
      </c>
      <c r="C13" s="20">
        <v>744</v>
      </c>
      <c r="D13" s="11">
        <v>902</v>
      </c>
      <c r="E13" s="11">
        <v>65</v>
      </c>
      <c r="F13" s="11">
        <v>669.5</v>
      </c>
      <c r="G13" s="11">
        <v>0</v>
      </c>
      <c r="H13" s="11">
        <v>0</v>
      </c>
      <c r="I13" s="11">
        <v>0</v>
      </c>
      <c r="J13" s="11">
        <v>1.87</v>
      </c>
      <c r="K13" s="22">
        <v>89.99</v>
      </c>
      <c r="L13" s="25">
        <f t="shared" si="0"/>
        <v>1.8651778329197684E-2</v>
      </c>
      <c r="M13" s="25">
        <f t="shared" si="1"/>
        <v>0.8998655913978495</v>
      </c>
    </row>
    <row r="14" spans="1:13" x14ac:dyDescent="0.25">
      <c r="A14" s="13" t="s">
        <v>18</v>
      </c>
      <c r="B14" s="19">
        <v>44511</v>
      </c>
      <c r="C14" s="20">
        <v>720</v>
      </c>
      <c r="D14" s="11">
        <v>840</v>
      </c>
      <c r="E14" s="11">
        <v>65</v>
      </c>
      <c r="F14" s="11">
        <v>514.42999999999995</v>
      </c>
      <c r="G14" s="11">
        <v>0</v>
      </c>
      <c r="H14" s="11">
        <v>0</v>
      </c>
      <c r="I14" s="11">
        <v>0</v>
      </c>
      <c r="J14" s="11">
        <v>1.79</v>
      </c>
      <c r="K14" s="22">
        <v>71.45</v>
      </c>
      <c r="L14" s="25">
        <f t="shared" si="0"/>
        <v>1.7948717948717947E-2</v>
      </c>
      <c r="M14" s="25">
        <f t="shared" si="1"/>
        <v>0.71448611111111104</v>
      </c>
    </row>
    <row r="15" spans="1:13" x14ac:dyDescent="0.25">
      <c r="A15" s="13" t="s">
        <v>18</v>
      </c>
      <c r="B15" s="19">
        <v>44542</v>
      </c>
      <c r="C15" s="20">
        <v>744</v>
      </c>
      <c r="D15" s="11">
        <v>1253</v>
      </c>
      <c r="E15" s="11">
        <v>65</v>
      </c>
      <c r="F15" s="11">
        <v>699.97</v>
      </c>
      <c r="G15" s="11">
        <v>0</v>
      </c>
      <c r="H15" s="11">
        <v>0</v>
      </c>
      <c r="I15" s="11">
        <v>0</v>
      </c>
      <c r="J15" s="11">
        <v>2.59</v>
      </c>
      <c r="K15" s="22">
        <v>94.08</v>
      </c>
      <c r="L15" s="25">
        <f t="shared" si="0"/>
        <v>2.5909842845326717E-2</v>
      </c>
      <c r="M15" s="25">
        <f t="shared" si="1"/>
        <v>0.94081989247311837</v>
      </c>
    </row>
    <row r="16" spans="1:13" x14ac:dyDescent="0.25">
      <c r="A16" s="13" t="s">
        <v>18</v>
      </c>
      <c r="B16" s="18" t="s">
        <v>11</v>
      </c>
      <c r="C16" s="18">
        <v>8760</v>
      </c>
      <c r="D16" s="9">
        <v>39534</v>
      </c>
      <c r="E16" s="9">
        <v>64.17</v>
      </c>
      <c r="F16" s="9">
        <v>7553.87</v>
      </c>
      <c r="G16" s="9">
        <v>37.67</v>
      </c>
      <c r="H16" s="9">
        <v>0</v>
      </c>
      <c r="I16" s="9">
        <v>0</v>
      </c>
      <c r="J16" s="9">
        <v>7.03</v>
      </c>
      <c r="K16" s="23">
        <v>85.8</v>
      </c>
      <c r="L16" s="25">
        <f t="shared" si="0"/>
        <v>7.0329027561635282E-2</v>
      </c>
      <c r="M16" s="25">
        <f t="shared" si="1"/>
        <v>0.85801369863013699</v>
      </c>
    </row>
    <row r="17" spans="1:13" x14ac:dyDescent="0.25">
      <c r="A17" s="13" t="s">
        <v>20</v>
      </c>
      <c r="B17" s="19">
        <v>44197</v>
      </c>
      <c r="C17" s="20">
        <v>744</v>
      </c>
      <c r="D17" s="11">
        <v>10856</v>
      </c>
      <c r="E17" s="11">
        <v>93</v>
      </c>
      <c r="F17" s="11">
        <v>346.52</v>
      </c>
      <c r="G17" s="11">
        <v>6.69</v>
      </c>
      <c r="H17" s="11">
        <v>0</v>
      </c>
      <c r="I17" s="11">
        <v>0</v>
      </c>
      <c r="J17" s="11">
        <v>15.69</v>
      </c>
      <c r="K17" s="22">
        <v>45.68</v>
      </c>
      <c r="L17" s="25">
        <f t="shared" si="0"/>
        <v>0.15689675106948781</v>
      </c>
      <c r="M17" s="25">
        <f t="shared" si="1"/>
        <v>0.45676075268817201</v>
      </c>
    </row>
    <row r="18" spans="1:13" x14ac:dyDescent="0.25">
      <c r="A18" s="13" t="s">
        <v>20</v>
      </c>
      <c r="B18" s="19">
        <v>44229</v>
      </c>
      <c r="C18" s="20">
        <v>672</v>
      </c>
      <c r="D18" s="11">
        <v>24622</v>
      </c>
      <c r="E18" s="11">
        <v>93</v>
      </c>
      <c r="F18" s="11">
        <v>611</v>
      </c>
      <c r="G18" s="11">
        <v>0</v>
      </c>
      <c r="H18" s="11">
        <v>0</v>
      </c>
      <c r="I18" s="11">
        <v>0</v>
      </c>
      <c r="J18" s="11">
        <v>39.4</v>
      </c>
      <c r="K18" s="22">
        <v>90.92</v>
      </c>
      <c r="L18" s="25">
        <f t="shared" si="0"/>
        <v>0.39397721454173068</v>
      </c>
      <c r="M18" s="25">
        <f t="shared" si="1"/>
        <v>0.90922619047619047</v>
      </c>
    </row>
    <row r="19" spans="1:13" x14ac:dyDescent="0.25">
      <c r="A19" s="13" t="s">
        <v>20</v>
      </c>
      <c r="B19" s="19">
        <v>44258</v>
      </c>
      <c r="C19" s="20">
        <v>744</v>
      </c>
      <c r="D19" s="11">
        <v>31718</v>
      </c>
      <c r="E19" s="11">
        <v>93</v>
      </c>
      <c r="F19" s="11">
        <v>686.65</v>
      </c>
      <c r="G19" s="11">
        <v>0</v>
      </c>
      <c r="H19" s="11">
        <v>0</v>
      </c>
      <c r="I19" s="11">
        <v>0</v>
      </c>
      <c r="J19" s="11">
        <v>45.84</v>
      </c>
      <c r="K19" s="22">
        <v>92.29</v>
      </c>
      <c r="L19" s="25">
        <f t="shared" si="0"/>
        <v>0.45840559602266157</v>
      </c>
      <c r="M19" s="25">
        <f t="shared" si="1"/>
        <v>0.92291666666666661</v>
      </c>
    </row>
    <row r="20" spans="1:13" x14ac:dyDescent="0.25">
      <c r="A20" s="13" t="s">
        <v>20</v>
      </c>
      <c r="B20" s="19">
        <v>44290</v>
      </c>
      <c r="C20" s="20">
        <v>720</v>
      </c>
      <c r="D20" s="11">
        <v>31187</v>
      </c>
      <c r="E20" s="11">
        <v>93</v>
      </c>
      <c r="F20" s="11">
        <v>715.05</v>
      </c>
      <c r="G20" s="11">
        <v>3.58</v>
      </c>
      <c r="H20" s="11">
        <v>0</v>
      </c>
      <c r="I20" s="11">
        <v>0</v>
      </c>
      <c r="J20" s="11">
        <v>46.58</v>
      </c>
      <c r="K20" s="22">
        <v>98.82</v>
      </c>
      <c r="L20" s="25">
        <f t="shared" si="0"/>
        <v>0.46575567502986859</v>
      </c>
      <c r="M20" s="25">
        <f t="shared" si="1"/>
        <v>0.98815277777777766</v>
      </c>
    </row>
    <row r="21" spans="1:13" x14ac:dyDescent="0.25">
      <c r="A21" s="13" t="s">
        <v>20</v>
      </c>
      <c r="B21" s="19">
        <v>44321</v>
      </c>
      <c r="C21" s="20">
        <v>744</v>
      </c>
      <c r="D21" s="11">
        <v>26722</v>
      </c>
      <c r="E21" s="11">
        <v>88</v>
      </c>
      <c r="F21" s="11">
        <v>743.08</v>
      </c>
      <c r="G21" s="11">
        <v>0</v>
      </c>
      <c r="H21" s="11">
        <v>0</v>
      </c>
      <c r="I21" s="11">
        <v>0</v>
      </c>
      <c r="J21" s="11">
        <v>40.81</v>
      </c>
      <c r="K21" s="22">
        <v>99.88</v>
      </c>
      <c r="L21" s="25">
        <f t="shared" si="0"/>
        <v>0.40814393939393939</v>
      </c>
      <c r="M21" s="25">
        <f t="shared" si="1"/>
        <v>0.99876344086021507</v>
      </c>
    </row>
    <row r="22" spans="1:13" x14ac:dyDescent="0.25">
      <c r="A22" s="13" t="s">
        <v>20</v>
      </c>
      <c r="B22" s="19">
        <v>44353</v>
      </c>
      <c r="C22" s="20">
        <v>720</v>
      </c>
      <c r="D22" s="11">
        <v>32332</v>
      </c>
      <c r="E22" s="11">
        <v>88</v>
      </c>
      <c r="F22" s="11">
        <v>720</v>
      </c>
      <c r="G22" s="11">
        <v>0</v>
      </c>
      <c r="H22" s="11">
        <v>0</v>
      </c>
      <c r="I22" s="11">
        <v>0</v>
      </c>
      <c r="J22" s="11">
        <v>51.03</v>
      </c>
      <c r="K22" s="22">
        <v>100</v>
      </c>
      <c r="L22" s="25">
        <f t="shared" si="0"/>
        <v>0.51029040404040404</v>
      </c>
      <c r="M22" s="25">
        <f t="shared" si="1"/>
        <v>1</v>
      </c>
    </row>
    <row r="23" spans="1:13" x14ac:dyDescent="0.25">
      <c r="A23" s="13" t="s">
        <v>20</v>
      </c>
      <c r="B23" s="19">
        <v>44384</v>
      </c>
      <c r="C23" s="20">
        <v>744</v>
      </c>
      <c r="D23" s="11">
        <v>37538</v>
      </c>
      <c r="E23" s="11">
        <v>88</v>
      </c>
      <c r="F23" s="11">
        <v>744</v>
      </c>
      <c r="G23" s="11">
        <v>0</v>
      </c>
      <c r="H23" s="11">
        <v>0</v>
      </c>
      <c r="I23" s="11">
        <v>0</v>
      </c>
      <c r="J23" s="11">
        <v>57.33</v>
      </c>
      <c r="K23" s="22">
        <v>100</v>
      </c>
      <c r="L23" s="25">
        <f t="shared" si="0"/>
        <v>0.57334433040078203</v>
      </c>
      <c r="M23" s="25">
        <f t="shared" si="1"/>
        <v>1</v>
      </c>
    </row>
    <row r="24" spans="1:13" x14ac:dyDescent="0.25">
      <c r="A24" s="13" t="s">
        <v>20</v>
      </c>
      <c r="B24" s="19">
        <v>44416</v>
      </c>
      <c r="C24" s="20">
        <v>744</v>
      </c>
      <c r="D24" s="11">
        <v>27452</v>
      </c>
      <c r="E24" s="11">
        <v>88</v>
      </c>
      <c r="F24" s="11">
        <v>665.82</v>
      </c>
      <c r="G24" s="11">
        <v>0</v>
      </c>
      <c r="H24" s="11">
        <v>0</v>
      </c>
      <c r="I24" s="11">
        <v>0</v>
      </c>
      <c r="J24" s="11">
        <v>41.93</v>
      </c>
      <c r="K24" s="22">
        <v>89.49</v>
      </c>
      <c r="L24" s="25">
        <f t="shared" si="0"/>
        <v>0.4192937438905181</v>
      </c>
      <c r="M24" s="25">
        <f t="shared" si="1"/>
        <v>0.89491935483870977</v>
      </c>
    </row>
    <row r="25" spans="1:13" x14ac:dyDescent="0.25">
      <c r="A25" s="13" t="s">
        <v>20</v>
      </c>
      <c r="B25" s="19">
        <v>44448</v>
      </c>
      <c r="C25" s="20">
        <v>720</v>
      </c>
      <c r="D25" s="11">
        <v>22832</v>
      </c>
      <c r="E25" s="11">
        <v>88</v>
      </c>
      <c r="F25" s="11">
        <v>718.75</v>
      </c>
      <c r="G25" s="11">
        <v>0</v>
      </c>
      <c r="H25" s="11">
        <v>0</v>
      </c>
      <c r="I25" s="11">
        <v>0</v>
      </c>
      <c r="J25" s="11">
        <v>36.04</v>
      </c>
      <c r="K25" s="22">
        <v>99.83</v>
      </c>
      <c r="L25" s="25">
        <f t="shared" si="0"/>
        <v>0.36035353535353537</v>
      </c>
      <c r="M25" s="25">
        <f t="shared" si="1"/>
        <v>0.99826388888888884</v>
      </c>
    </row>
    <row r="26" spans="1:13" x14ac:dyDescent="0.25">
      <c r="A26" s="13" t="s">
        <v>20</v>
      </c>
      <c r="B26" s="19">
        <v>44479</v>
      </c>
      <c r="C26" s="20">
        <v>744</v>
      </c>
      <c r="D26" s="11">
        <v>24166</v>
      </c>
      <c r="E26" s="11">
        <v>93</v>
      </c>
      <c r="F26" s="11">
        <v>739.57</v>
      </c>
      <c r="G26" s="11">
        <v>0</v>
      </c>
      <c r="H26" s="11">
        <v>0</v>
      </c>
      <c r="I26" s="11">
        <v>0</v>
      </c>
      <c r="J26" s="11">
        <v>34.93</v>
      </c>
      <c r="K26" s="22">
        <v>99.4</v>
      </c>
      <c r="L26" s="25">
        <f t="shared" si="0"/>
        <v>0.34926003006127876</v>
      </c>
      <c r="M26" s="25">
        <f t="shared" si="1"/>
        <v>0.99404569892473127</v>
      </c>
    </row>
    <row r="27" spans="1:13" x14ac:dyDescent="0.25">
      <c r="A27" s="13" t="s">
        <v>20</v>
      </c>
      <c r="B27" s="19">
        <v>44511</v>
      </c>
      <c r="C27" s="20">
        <v>720</v>
      </c>
      <c r="D27" s="11">
        <v>11676</v>
      </c>
      <c r="E27" s="11">
        <v>93</v>
      </c>
      <c r="F27" s="11">
        <v>616.72</v>
      </c>
      <c r="G27" s="11">
        <v>0</v>
      </c>
      <c r="H27" s="11">
        <v>0</v>
      </c>
      <c r="I27" s="11">
        <v>0</v>
      </c>
      <c r="J27" s="11">
        <v>17.440000000000001</v>
      </c>
      <c r="K27" s="22">
        <v>85.66</v>
      </c>
      <c r="L27" s="25">
        <f t="shared" si="0"/>
        <v>0.17437275985663084</v>
      </c>
      <c r="M27" s="25">
        <f t="shared" si="1"/>
        <v>0.85655555555555563</v>
      </c>
    </row>
    <row r="28" spans="1:13" x14ac:dyDescent="0.25">
      <c r="A28" s="13" t="s">
        <v>20</v>
      </c>
      <c r="B28" s="19">
        <v>44542</v>
      </c>
      <c r="C28" s="20">
        <v>744</v>
      </c>
      <c r="D28" s="11">
        <v>16013</v>
      </c>
      <c r="E28" s="11">
        <v>93</v>
      </c>
      <c r="F28" s="11">
        <v>735.42</v>
      </c>
      <c r="G28" s="11">
        <v>0</v>
      </c>
      <c r="H28" s="11">
        <v>0</v>
      </c>
      <c r="I28" s="11">
        <v>0</v>
      </c>
      <c r="J28" s="11">
        <v>23.14</v>
      </c>
      <c r="K28" s="22">
        <v>98.85</v>
      </c>
      <c r="L28" s="25">
        <f t="shared" si="0"/>
        <v>0.23142848884264078</v>
      </c>
      <c r="M28" s="25">
        <f t="shared" si="1"/>
        <v>0.98846774193548381</v>
      </c>
    </row>
    <row r="29" spans="1:13" x14ac:dyDescent="0.25">
      <c r="A29" s="13" t="s">
        <v>20</v>
      </c>
      <c r="B29" s="18" t="s">
        <v>11</v>
      </c>
      <c r="C29" s="18">
        <v>8760</v>
      </c>
      <c r="D29" s="9">
        <v>297114</v>
      </c>
      <c r="E29" s="9">
        <v>90.92</v>
      </c>
      <c r="F29" s="9">
        <v>8042.58</v>
      </c>
      <c r="G29" s="9">
        <v>10.27</v>
      </c>
      <c r="H29" s="9">
        <v>0</v>
      </c>
      <c r="I29" s="9">
        <v>0</v>
      </c>
      <c r="J29" s="9">
        <v>37.299999999999997</v>
      </c>
      <c r="K29" s="23">
        <v>91.69</v>
      </c>
      <c r="L29" s="25">
        <f t="shared" si="0"/>
        <v>0.3730435909334715</v>
      </c>
      <c r="M29" s="25">
        <f t="shared" si="1"/>
        <v>0.91693036529680361</v>
      </c>
    </row>
    <row r="30" spans="1:13" x14ac:dyDescent="0.25">
      <c r="A30" s="12" t="s">
        <v>21</v>
      </c>
      <c r="B30" s="16">
        <v>44197</v>
      </c>
      <c r="C30" s="17">
        <v>744</v>
      </c>
      <c r="D30" s="7">
        <v>8299</v>
      </c>
      <c r="E30" s="7">
        <v>93</v>
      </c>
      <c r="F30" s="7">
        <v>358.52</v>
      </c>
      <c r="G30" s="7">
        <v>0</v>
      </c>
      <c r="H30" s="7">
        <v>0</v>
      </c>
      <c r="I30" s="7">
        <v>0</v>
      </c>
      <c r="J30" s="7">
        <v>11.99</v>
      </c>
      <c r="K30" s="24">
        <v>48.19</v>
      </c>
      <c r="L30" s="25">
        <f t="shared" si="0"/>
        <v>0.11994161174702278</v>
      </c>
      <c r="M30" s="25">
        <f t="shared" si="1"/>
        <v>0.48188172043010752</v>
      </c>
    </row>
    <row r="31" spans="1:13" x14ac:dyDescent="0.25">
      <c r="A31" s="12" t="s">
        <v>21</v>
      </c>
      <c r="B31" s="16">
        <v>44229</v>
      </c>
      <c r="C31" s="17">
        <v>672</v>
      </c>
      <c r="D31" s="7">
        <v>29111</v>
      </c>
      <c r="E31" s="7">
        <v>93</v>
      </c>
      <c r="F31" s="7">
        <v>596.52</v>
      </c>
      <c r="G31" s="7">
        <v>0</v>
      </c>
      <c r="H31" s="7">
        <v>0</v>
      </c>
      <c r="I31" s="7">
        <v>0</v>
      </c>
      <c r="J31" s="7">
        <v>46.58</v>
      </c>
      <c r="K31" s="24">
        <v>88.77</v>
      </c>
      <c r="L31" s="25">
        <f t="shared" si="0"/>
        <v>0.46580581157194062</v>
      </c>
      <c r="M31" s="25">
        <f t="shared" si="1"/>
        <v>0.88767857142857143</v>
      </c>
    </row>
    <row r="32" spans="1:13" x14ac:dyDescent="0.25">
      <c r="A32" s="12" t="s">
        <v>21</v>
      </c>
      <c r="B32" s="16">
        <v>44258</v>
      </c>
      <c r="C32" s="17">
        <v>744</v>
      </c>
      <c r="D32" s="7">
        <v>31408</v>
      </c>
      <c r="E32" s="7">
        <v>93</v>
      </c>
      <c r="F32" s="7">
        <v>736.35</v>
      </c>
      <c r="G32" s="7">
        <v>3.51</v>
      </c>
      <c r="H32" s="7">
        <v>0</v>
      </c>
      <c r="I32" s="7">
        <v>0</v>
      </c>
      <c r="J32" s="7">
        <v>45.39</v>
      </c>
      <c r="K32" s="24">
        <v>98.5</v>
      </c>
      <c r="L32" s="25">
        <f t="shared" si="0"/>
        <v>0.45392530928431035</v>
      </c>
      <c r="M32" s="25">
        <f t="shared" si="1"/>
        <v>0.9850000000000001</v>
      </c>
    </row>
    <row r="33" spans="1:13" x14ac:dyDescent="0.25">
      <c r="A33" s="12" t="s">
        <v>21</v>
      </c>
      <c r="B33" s="16">
        <v>44290</v>
      </c>
      <c r="C33" s="17">
        <v>720</v>
      </c>
      <c r="D33" s="7">
        <v>42837</v>
      </c>
      <c r="E33" s="7">
        <v>93</v>
      </c>
      <c r="F33" s="7">
        <v>715.75</v>
      </c>
      <c r="G33" s="7">
        <v>0</v>
      </c>
      <c r="H33" s="7">
        <v>0</v>
      </c>
      <c r="I33" s="7">
        <v>0</v>
      </c>
      <c r="J33" s="7">
        <v>63.97</v>
      </c>
      <c r="K33" s="24">
        <v>99.41</v>
      </c>
      <c r="L33" s="25">
        <f t="shared" si="0"/>
        <v>0.63974014336917562</v>
      </c>
      <c r="M33" s="25">
        <f t="shared" si="1"/>
        <v>0.99409722222222219</v>
      </c>
    </row>
    <row r="34" spans="1:13" x14ac:dyDescent="0.25">
      <c r="A34" s="12" t="s">
        <v>21</v>
      </c>
      <c r="B34" s="16">
        <v>44321</v>
      </c>
      <c r="C34" s="17">
        <v>744</v>
      </c>
      <c r="D34" s="7">
        <v>25604</v>
      </c>
      <c r="E34" s="7">
        <v>88</v>
      </c>
      <c r="F34" s="7">
        <v>729.03</v>
      </c>
      <c r="G34" s="7">
        <v>13.35</v>
      </c>
      <c r="H34" s="7">
        <v>0</v>
      </c>
      <c r="I34" s="7">
        <v>0</v>
      </c>
      <c r="J34" s="7">
        <v>39.11</v>
      </c>
      <c r="K34" s="24">
        <v>96.19</v>
      </c>
      <c r="L34" s="25">
        <f t="shared" si="0"/>
        <v>0.39106793743890517</v>
      </c>
      <c r="M34" s="25">
        <f t="shared" si="1"/>
        <v>0.96193548387096772</v>
      </c>
    </row>
    <row r="35" spans="1:13" x14ac:dyDescent="0.25">
      <c r="A35" s="12" t="s">
        <v>21</v>
      </c>
      <c r="B35" s="16">
        <v>44353</v>
      </c>
      <c r="C35" s="17">
        <v>720</v>
      </c>
      <c r="D35" s="7">
        <v>21533</v>
      </c>
      <c r="E35" s="7">
        <v>88</v>
      </c>
      <c r="F35" s="7">
        <v>706.33</v>
      </c>
      <c r="G35" s="7">
        <v>0</v>
      </c>
      <c r="H35" s="7">
        <v>0</v>
      </c>
      <c r="I35" s="7">
        <v>0</v>
      </c>
      <c r="J35" s="7">
        <v>33.99</v>
      </c>
      <c r="K35" s="24">
        <v>98.1</v>
      </c>
      <c r="L35" s="25">
        <f t="shared" si="0"/>
        <v>0.33985164141414143</v>
      </c>
      <c r="M35" s="25">
        <f t="shared" si="1"/>
        <v>0.98101388888888896</v>
      </c>
    </row>
    <row r="36" spans="1:13" x14ac:dyDescent="0.25">
      <c r="A36" s="12" t="s">
        <v>21</v>
      </c>
      <c r="B36" s="16">
        <v>44384</v>
      </c>
      <c r="C36" s="17">
        <v>744</v>
      </c>
      <c r="D36" s="7">
        <v>22939</v>
      </c>
      <c r="E36" s="7">
        <v>88</v>
      </c>
      <c r="F36" s="7">
        <v>729.7</v>
      </c>
      <c r="G36" s="7">
        <v>0</v>
      </c>
      <c r="H36" s="7">
        <v>0</v>
      </c>
      <c r="I36" s="7">
        <v>0</v>
      </c>
      <c r="J36" s="7">
        <v>35.04</v>
      </c>
      <c r="K36" s="24">
        <v>98.08</v>
      </c>
      <c r="L36" s="25">
        <f t="shared" si="0"/>
        <v>0.35036351417399803</v>
      </c>
      <c r="M36" s="25">
        <f t="shared" si="1"/>
        <v>0.98077956989247317</v>
      </c>
    </row>
    <row r="37" spans="1:13" x14ac:dyDescent="0.25">
      <c r="A37" s="12" t="s">
        <v>21</v>
      </c>
      <c r="B37" s="16">
        <v>44416</v>
      </c>
      <c r="C37" s="17">
        <v>744</v>
      </c>
      <c r="D37" s="7">
        <v>22622</v>
      </c>
      <c r="E37" s="7">
        <v>88</v>
      </c>
      <c r="F37" s="7">
        <v>591.35</v>
      </c>
      <c r="G37" s="7">
        <v>0</v>
      </c>
      <c r="H37" s="7">
        <v>0</v>
      </c>
      <c r="I37" s="7">
        <v>0</v>
      </c>
      <c r="J37" s="7">
        <v>34.549999999999997</v>
      </c>
      <c r="K37" s="24">
        <v>79.48</v>
      </c>
      <c r="L37" s="25">
        <f t="shared" si="0"/>
        <v>0.34552174975562072</v>
      </c>
      <c r="M37" s="25">
        <f t="shared" si="1"/>
        <v>0.79482526881720428</v>
      </c>
    </row>
    <row r="38" spans="1:13" x14ac:dyDescent="0.25">
      <c r="A38" s="12" t="s">
        <v>21</v>
      </c>
      <c r="B38" s="16">
        <v>44448</v>
      </c>
      <c r="C38" s="17">
        <v>720</v>
      </c>
      <c r="D38" s="7">
        <v>19954</v>
      </c>
      <c r="E38" s="7">
        <v>88</v>
      </c>
      <c r="F38" s="7">
        <v>718.63</v>
      </c>
      <c r="G38" s="7">
        <v>0</v>
      </c>
      <c r="H38" s="7">
        <v>0</v>
      </c>
      <c r="I38" s="7">
        <v>0</v>
      </c>
      <c r="J38" s="7">
        <v>31.49</v>
      </c>
      <c r="K38" s="24">
        <v>99.81</v>
      </c>
      <c r="L38" s="25">
        <f t="shared" si="0"/>
        <v>0.31493055555555555</v>
      </c>
      <c r="M38" s="25">
        <f t="shared" si="1"/>
        <v>0.99809722222222219</v>
      </c>
    </row>
    <row r="39" spans="1:13" x14ac:dyDescent="0.25">
      <c r="A39" s="12" t="s">
        <v>21</v>
      </c>
      <c r="B39" s="16">
        <v>44479</v>
      </c>
      <c r="C39" s="17">
        <v>744</v>
      </c>
      <c r="D39" s="7">
        <v>25009</v>
      </c>
      <c r="E39" s="7">
        <v>93</v>
      </c>
      <c r="F39" s="7">
        <v>744</v>
      </c>
      <c r="G39" s="7">
        <v>0</v>
      </c>
      <c r="H39" s="7">
        <v>0</v>
      </c>
      <c r="I39" s="7">
        <v>0</v>
      </c>
      <c r="J39" s="7">
        <v>36.14</v>
      </c>
      <c r="K39" s="24">
        <v>100</v>
      </c>
      <c r="L39" s="25">
        <f t="shared" si="0"/>
        <v>0.36144351948202103</v>
      </c>
      <c r="M39" s="25">
        <f t="shared" si="1"/>
        <v>1</v>
      </c>
    </row>
    <row r="40" spans="1:13" x14ac:dyDescent="0.25">
      <c r="A40" s="12" t="s">
        <v>21</v>
      </c>
      <c r="B40" s="16">
        <v>44511</v>
      </c>
      <c r="C40" s="17">
        <v>720</v>
      </c>
      <c r="D40" s="7">
        <v>14976</v>
      </c>
      <c r="E40" s="7">
        <v>93</v>
      </c>
      <c r="F40" s="7">
        <v>632.45000000000005</v>
      </c>
      <c r="G40" s="7">
        <v>0</v>
      </c>
      <c r="H40" s="7">
        <v>0</v>
      </c>
      <c r="I40" s="7">
        <v>0</v>
      </c>
      <c r="J40" s="7">
        <v>22.37</v>
      </c>
      <c r="K40" s="24">
        <v>87.84</v>
      </c>
      <c r="L40" s="25">
        <f t="shared" si="0"/>
        <v>0.22365591397849463</v>
      </c>
      <c r="M40" s="25">
        <f t="shared" si="1"/>
        <v>0.87840277777777787</v>
      </c>
    </row>
    <row r="41" spans="1:13" x14ac:dyDescent="0.25">
      <c r="A41" s="12" t="s">
        <v>21</v>
      </c>
      <c r="B41" s="16">
        <v>44542</v>
      </c>
      <c r="C41" s="17">
        <v>744</v>
      </c>
      <c r="D41" s="7">
        <v>22892</v>
      </c>
      <c r="E41" s="7">
        <v>93</v>
      </c>
      <c r="F41" s="7">
        <v>744</v>
      </c>
      <c r="G41" s="7">
        <v>0</v>
      </c>
      <c r="H41" s="7">
        <v>0</v>
      </c>
      <c r="I41" s="7">
        <v>0</v>
      </c>
      <c r="J41" s="7">
        <v>33.08</v>
      </c>
      <c r="K41" s="24">
        <v>100</v>
      </c>
      <c r="L41" s="25">
        <f t="shared" si="0"/>
        <v>0.33084749682044168</v>
      </c>
      <c r="M41" s="25">
        <f t="shared" si="1"/>
        <v>1</v>
      </c>
    </row>
    <row r="42" spans="1:13" x14ac:dyDescent="0.25">
      <c r="A42" s="12" t="s">
        <v>21</v>
      </c>
      <c r="B42" s="18" t="s">
        <v>11</v>
      </c>
      <c r="C42" s="18">
        <v>8760</v>
      </c>
      <c r="D42" s="9">
        <v>287184</v>
      </c>
      <c r="E42" s="9">
        <v>90.92</v>
      </c>
      <c r="F42" s="9">
        <v>8002.63</v>
      </c>
      <c r="G42" s="9">
        <v>16.86</v>
      </c>
      <c r="H42" s="9">
        <v>0</v>
      </c>
      <c r="I42" s="9">
        <v>0</v>
      </c>
      <c r="J42" s="9">
        <v>36.06</v>
      </c>
      <c r="K42" s="23">
        <v>91.16</v>
      </c>
      <c r="L42" s="25">
        <f t="shared" si="0"/>
        <v>0.36057590897311498</v>
      </c>
      <c r="M42" s="25">
        <f t="shared" si="1"/>
        <v>0.91161757990867587</v>
      </c>
    </row>
    <row r="43" spans="1:13" x14ac:dyDescent="0.25">
      <c r="A43" s="13" t="s">
        <v>26</v>
      </c>
      <c r="B43" s="19">
        <v>44197</v>
      </c>
      <c r="C43" s="20">
        <v>744</v>
      </c>
      <c r="D43" s="11">
        <v>8299</v>
      </c>
      <c r="E43" s="11">
        <v>93</v>
      </c>
      <c r="F43" s="11">
        <v>716.8</v>
      </c>
      <c r="G43" s="11">
        <v>0</v>
      </c>
      <c r="H43" s="11">
        <v>0</v>
      </c>
      <c r="I43" s="11">
        <v>0</v>
      </c>
      <c r="J43" s="11">
        <v>11.99</v>
      </c>
      <c r="K43" s="22">
        <v>96.34</v>
      </c>
      <c r="L43" s="25">
        <f t="shared" si="0"/>
        <v>0.11994161174702278</v>
      </c>
      <c r="M43" s="25">
        <f t="shared" si="1"/>
        <v>0.96344086021505371</v>
      </c>
    </row>
    <row r="44" spans="1:13" x14ac:dyDescent="0.25">
      <c r="A44" s="13" t="s">
        <v>26</v>
      </c>
      <c r="B44" s="19">
        <v>44229</v>
      </c>
      <c r="C44" s="20">
        <v>672</v>
      </c>
      <c r="D44" s="11">
        <v>10541</v>
      </c>
      <c r="E44" s="11">
        <v>93</v>
      </c>
      <c r="F44" s="11">
        <v>376.63</v>
      </c>
      <c r="G44" s="11">
        <v>0</v>
      </c>
      <c r="H44" s="11">
        <v>0</v>
      </c>
      <c r="I44" s="11">
        <v>0</v>
      </c>
      <c r="J44" s="11">
        <v>16.87</v>
      </c>
      <c r="K44" s="22">
        <v>56.05</v>
      </c>
      <c r="L44" s="25">
        <f t="shared" si="0"/>
        <v>0.16866679467485918</v>
      </c>
      <c r="M44" s="25">
        <f t="shared" si="1"/>
        <v>0.56046130952380957</v>
      </c>
    </row>
    <row r="45" spans="1:13" x14ac:dyDescent="0.25">
      <c r="A45" s="13" t="s">
        <v>26</v>
      </c>
      <c r="B45" s="19">
        <v>44258</v>
      </c>
      <c r="C45" s="20">
        <v>744</v>
      </c>
      <c r="D45" s="11">
        <v>30392</v>
      </c>
      <c r="E45" s="11">
        <v>93</v>
      </c>
      <c r="F45" s="11">
        <v>711.45</v>
      </c>
      <c r="G45" s="11">
        <v>0</v>
      </c>
      <c r="H45" s="11">
        <v>0</v>
      </c>
      <c r="I45" s="11">
        <v>0</v>
      </c>
      <c r="J45" s="11">
        <v>43.92</v>
      </c>
      <c r="K45" s="22">
        <v>95.63</v>
      </c>
      <c r="L45" s="25">
        <f t="shared" si="0"/>
        <v>0.43924153081281075</v>
      </c>
      <c r="M45" s="25">
        <f t="shared" si="1"/>
        <v>0.95625000000000004</v>
      </c>
    </row>
    <row r="46" spans="1:13" x14ac:dyDescent="0.25">
      <c r="A46" s="13" t="s">
        <v>26</v>
      </c>
      <c r="B46" s="19">
        <v>44290</v>
      </c>
      <c r="C46" s="20">
        <v>720</v>
      </c>
      <c r="D46" s="11">
        <v>25499</v>
      </c>
      <c r="E46" s="11">
        <v>93</v>
      </c>
      <c r="F46" s="11">
        <v>605.71</v>
      </c>
      <c r="G46" s="11">
        <v>0</v>
      </c>
      <c r="H46" s="11">
        <v>0</v>
      </c>
      <c r="I46" s="11">
        <v>0</v>
      </c>
      <c r="J46" s="11">
        <v>38.08</v>
      </c>
      <c r="K46" s="22">
        <v>84.13</v>
      </c>
      <c r="L46" s="25">
        <f t="shared" si="0"/>
        <v>0.38080943847072879</v>
      </c>
      <c r="M46" s="25">
        <f t="shared" si="1"/>
        <v>0.84126388888888892</v>
      </c>
    </row>
    <row r="47" spans="1:13" x14ac:dyDescent="0.25">
      <c r="A47" s="13" t="s">
        <v>26</v>
      </c>
      <c r="B47" s="19">
        <v>44321</v>
      </c>
      <c r="C47" s="20">
        <v>744</v>
      </c>
      <c r="D47" s="11">
        <v>21672</v>
      </c>
      <c r="E47" s="11">
        <v>88</v>
      </c>
      <c r="F47" s="11">
        <v>719.93</v>
      </c>
      <c r="G47" s="11">
        <v>0</v>
      </c>
      <c r="H47" s="11">
        <v>0</v>
      </c>
      <c r="I47" s="11">
        <v>0</v>
      </c>
      <c r="J47" s="11">
        <v>33.1</v>
      </c>
      <c r="K47" s="22">
        <v>96.76</v>
      </c>
      <c r="L47" s="25">
        <f t="shared" si="0"/>
        <v>0.33101173020527858</v>
      </c>
      <c r="M47" s="25">
        <f t="shared" si="1"/>
        <v>0.96764784946236548</v>
      </c>
    </row>
    <row r="48" spans="1:13" x14ac:dyDescent="0.25">
      <c r="A48" s="13" t="s">
        <v>26</v>
      </c>
      <c r="B48" s="19">
        <v>44353</v>
      </c>
      <c r="C48" s="20">
        <v>720</v>
      </c>
      <c r="D48" s="11">
        <v>15187</v>
      </c>
      <c r="E48" s="11">
        <v>88</v>
      </c>
      <c r="F48" s="11">
        <v>712.47</v>
      </c>
      <c r="G48" s="11">
        <v>0</v>
      </c>
      <c r="H48" s="11">
        <v>0</v>
      </c>
      <c r="I48" s="11">
        <v>0</v>
      </c>
      <c r="J48" s="11">
        <v>23.97</v>
      </c>
      <c r="K48" s="22">
        <v>98.95</v>
      </c>
      <c r="L48" s="25">
        <f t="shared" si="0"/>
        <v>0.23969381313131313</v>
      </c>
      <c r="M48" s="25">
        <f t="shared" si="1"/>
        <v>0.98954166666666665</v>
      </c>
    </row>
    <row r="49" spans="1:13" x14ac:dyDescent="0.25">
      <c r="A49" s="13" t="s">
        <v>26</v>
      </c>
      <c r="B49" s="19">
        <v>44384</v>
      </c>
      <c r="C49" s="20">
        <v>744</v>
      </c>
      <c r="D49" s="11">
        <v>21240</v>
      </c>
      <c r="E49" s="11">
        <v>88</v>
      </c>
      <c r="F49" s="11">
        <v>734.92</v>
      </c>
      <c r="G49" s="11">
        <v>0</v>
      </c>
      <c r="H49" s="11">
        <v>0</v>
      </c>
      <c r="I49" s="11">
        <v>0</v>
      </c>
      <c r="J49" s="11">
        <v>32.44</v>
      </c>
      <c r="K49" s="22">
        <v>98.78</v>
      </c>
      <c r="L49" s="25">
        <f t="shared" si="0"/>
        <v>0.32441348973607037</v>
      </c>
      <c r="M49" s="25">
        <f t="shared" si="1"/>
        <v>0.98779569892473118</v>
      </c>
    </row>
    <row r="50" spans="1:13" x14ac:dyDescent="0.25">
      <c r="A50" s="13" t="s">
        <v>26</v>
      </c>
      <c r="B50" s="19">
        <v>44416</v>
      </c>
      <c r="C50" s="20">
        <v>744</v>
      </c>
      <c r="D50" s="11">
        <v>29431</v>
      </c>
      <c r="E50" s="11">
        <v>88</v>
      </c>
      <c r="F50" s="11">
        <v>744</v>
      </c>
      <c r="G50" s="11">
        <v>0</v>
      </c>
      <c r="H50" s="11">
        <v>0</v>
      </c>
      <c r="I50" s="11">
        <v>0</v>
      </c>
      <c r="J50" s="11">
        <v>44.95</v>
      </c>
      <c r="K50" s="22">
        <v>100</v>
      </c>
      <c r="L50" s="25">
        <f t="shared" si="0"/>
        <v>0.44952040566959922</v>
      </c>
      <c r="M50" s="25">
        <f t="shared" si="1"/>
        <v>1</v>
      </c>
    </row>
    <row r="51" spans="1:13" x14ac:dyDescent="0.25">
      <c r="A51" s="13" t="s">
        <v>26</v>
      </c>
      <c r="B51" s="19">
        <v>44448</v>
      </c>
      <c r="C51" s="20">
        <v>720</v>
      </c>
      <c r="D51" s="11">
        <v>15440</v>
      </c>
      <c r="E51" s="11">
        <v>88</v>
      </c>
      <c r="F51" s="11">
        <v>713.65</v>
      </c>
      <c r="G51" s="11">
        <v>0</v>
      </c>
      <c r="H51" s="11">
        <v>0</v>
      </c>
      <c r="I51" s="11">
        <v>0</v>
      </c>
      <c r="J51" s="11">
        <v>24.37</v>
      </c>
      <c r="K51" s="22">
        <v>99.12</v>
      </c>
      <c r="L51" s="25">
        <f t="shared" si="0"/>
        <v>0.24368686868686867</v>
      </c>
      <c r="M51" s="25">
        <f t="shared" si="1"/>
        <v>0.99118055555555551</v>
      </c>
    </row>
    <row r="52" spans="1:13" x14ac:dyDescent="0.25">
      <c r="A52" s="13" t="s">
        <v>26</v>
      </c>
      <c r="B52" s="19">
        <v>44479</v>
      </c>
      <c r="C52" s="20">
        <v>744</v>
      </c>
      <c r="D52" s="11">
        <v>16318</v>
      </c>
      <c r="E52" s="11">
        <v>93</v>
      </c>
      <c r="F52" s="11">
        <v>744</v>
      </c>
      <c r="G52" s="11">
        <v>0</v>
      </c>
      <c r="H52" s="11">
        <v>0</v>
      </c>
      <c r="I52" s="11">
        <v>0</v>
      </c>
      <c r="J52" s="11">
        <v>23.58</v>
      </c>
      <c r="K52" s="22">
        <v>100</v>
      </c>
      <c r="L52" s="25">
        <f t="shared" si="0"/>
        <v>0.23583651289166377</v>
      </c>
      <c r="M52" s="25">
        <f t="shared" si="1"/>
        <v>1</v>
      </c>
    </row>
    <row r="53" spans="1:13" x14ac:dyDescent="0.25">
      <c r="A53" s="13" t="s">
        <v>26</v>
      </c>
      <c r="B53" s="19">
        <v>44511</v>
      </c>
      <c r="C53" s="20">
        <v>720</v>
      </c>
      <c r="D53" s="11">
        <v>9389</v>
      </c>
      <c r="E53" s="11">
        <v>93</v>
      </c>
      <c r="F53" s="11">
        <v>587.84</v>
      </c>
      <c r="G53" s="11">
        <v>0</v>
      </c>
      <c r="H53" s="11">
        <v>0</v>
      </c>
      <c r="I53" s="11">
        <v>0</v>
      </c>
      <c r="J53" s="11">
        <v>14.02</v>
      </c>
      <c r="K53" s="22">
        <v>81.64</v>
      </c>
      <c r="L53" s="25">
        <f t="shared" si="0"/>
        <v>0.14021804062126642</v>
      </c>
      <c r="M53" s="25">
        <f t="shared" si="1"/>
        <v>0.81644444444444453</v>
      </c>
    </row>
    <row r="54" spans="1:13" x14ac:dyDescent="0.25">
      <c r="A54" s="13" t="s">
        <v>26</v>
      </c>
      <c r="B54" s="19">
        <v>44542</v>
      </c>
      <c r="C54" s="20">
        <v>744</v>
      </c>
      <c r="D54" s="11">
        <v>6199</v>
      </c>
      <c r="E54" s="11">
        <v>93</v>
      </c>
      <c r="F54" s="11">
        <v>699.07</v>
      </c>
      <c r="G54" s="11">
        <v>0</v>
      </c>
      <c r="H54" s="11">
        <v>0</v>
      </c>
      <c r="I54" s="11">
        <v>0</v>
      </c>
      <c r="J54" s="11">
        <v>8.9600000000000009</v>
      </c>
      <c r="K54" s="22">
        <v>93.96</v>
      </c>
      <c r="L54" s="25">
        <f t="shared" si="0"/>
        <v>8.9591282229159436E-2</v>
      </c>
      <c r="M54" s="25">
        <f t="shared" si="1"/>
        <v>0.93961021505376352</v>
      </c>
    </row>
    <row r="55" spans="1:13" x14ac:dyDescent="0.25">
      <c r="A55" s="13" t="s">
        <v>26</v>
      </c>
      <c r="B55" s="18" t="s">
        <v>11</v>
      </c>
      <c r="C55" s="18">
        <v>8760</v>
      </c>
      <c r="D55" s="9">
        <v>209607</v>
      </c>
      <c r="E55" s="9">
        <v>90.92</v>
      </c>
      <c r="F55" s="9">
        <v>8066.47</v>
      </c>
      <c r="G55" s="9">
        <v>0</v>
      </c>
      <c r="H55" s="9">
        <v>0</v>
      </c>
      <c r="I55" s="9">
        <v>0</v>
      </c>
      <c r="J55" s="9">
        <v>26.32</v>
      </c>
      <c r="K55" s="23">
        <v>92.08</v>
      </c>
      <c r="L55" s="25">
        <f t="shared" si="0"/>
        <v>0.26317355615956217</v>
      </c>
      <c r="M55" s="25">
        <f t="shared" si="1"/>
        <v>0.92082990867579917</v>
      </c>
    </row>
    <row r="56" spans="1:13" x14ac:dyDescent="0.25">
      <c r="A56" s="12" t="s">
        <v>27</v>
      </c>
      <c r="B56" s="16">
        <v>44197</v>
      </c>
      <c r="C56" s="17">
        <v>744</v>
      </c>
      <c r="D56" s="7">
        <v>17589</v>
      </c>
      <c r="E56" s="7">
        <v>93</v>
      </c>
      <c r="F56" s="7">
        <v>710</v>
      </c>
      <c r="G56" s="7">
        <v>0</v>
      </c>
      <c r="H56" s="7">
        <v>0</v>
      </c>
      <c r="I56" s="7">
        <v>0</v>
      </c>
      <c r="J56" s="7">
        <v>25.42</v>
      </c>
      <c r="K56" s="24">
        <v>95.43</v>
      </c>
      <c r="L56" s="25">
        <f t="shared" si="0"/>
        <v>0.25420568851890391</v>
      </c>
      <c r="M56" s="25">
        <f t="shared" si="1"/>
        <v>0.95430107526881724</v>
      </c>
    </row>
    <row r="57" spans="1:13" x14ac:dyDescent="0.25">
      <c r="A57" s="12" t="s">
        <v>27</v>
      </c>
      <c r="B57" s="16">
        <v>44229</v>
      </c>
      <c r="C57" s="17">
        <v>672</v>
      </c>
      <c r="D57" s="7">
        <v>10931</v>
      </c>
      <c r="E57" s="7">
        <v>93</v>
      </c>
      <c r="F57" s="7">
        <v>403.22</v>
      </c>
      <c r="G57" s="7">
        <v>0</v>
      </c>
      <c r="H57" s="7">
        <v>0</v>
      </c>
      <c r="I57" s="7">
        <v>0</v>
      </c>
      <c r="J57" s="7">
        <v>17.489999999999998</v>
      </c>
      <c r="K57" s="24">
        <v>60</v>
      </c>
      <c r="L57" s="25">
        <f t="shared" si="0"/>
        <v>0.17490719406041988</v>
      </c>
      <c r="M57" s="25">
        <f t="shared" si="1"/>
        <v>0.60002976190476198</v>
      </c>
    </row>
    <row r="58" spans="1:13" x14ac:dyDescent="0.25">
      <c r="A58" s="12" t="s">
        <v>27</v>
      </c>
      <c r="B58" s="16">
        <v>44258</v>
      </c>
      <c r="C58" s="17">
        <v>744</v>
      </c>
      <c r="D58" s="7">
        <v>34174</v>
      </c>
      <c r="E58" s="7">
        <v>93</v>
      </c>
      <c r="F58" s="7">
        <v>709.28</v>
      </c>
      <c r="G58" s="7">
        <v>0</v>
      </c>
      <c r="H58" s="7">
        <v>0</v>
      </c>
      <c r="I58" s="7">
        <v>0</v>
      </c>
      <c r="J58" s="7">
        <v>49.39</v>
      </c>
      <c r="K58" s="24">
        <v>95.33</v>
      </c>
      <c r="L58" s="25">
        <f t="shared" si="0"/>
        <v>0.49390102902069605</v>
      </c>
      <c r="M58" s="25">
        <f t="shared" si="1"/>
        <v>0.95333333333333325</v>
      </c>
    </row>
    <row r="59" spans="1:13" x14ac:dyDescent="0.25">
      <c r="A59" s="12" t="s">
        <v>27</v>
      </c>
      <c r="B59" s="16">
        <v>44290</v>
      </c>
      <c r="C59" s="17">
        <v>720</v>
      </c>
      <c r="D59" s="7">
        <v>29555</v>
      </c>
      <c r="E59" s="7">
        <v>93</v>
      </c>
      <c r="F59" s="7">
        <v>631.73</v>
      </c>
      <c r="G59" s="7">
        <v>0.1</v>
      </c>
      <c r="H59" s="7">
        <v>0</v>
      </c>
      <c r="I59" s="7">
        <v>0</v>
      </c>
      <c r="J59" s="7">
        <v>44.14</v>
      </c>
      <c r="K59" s="24">
        <v>87.73</v>
      </c>
      <c r="L59" s="25">
        <f t="shared" si="0"/>
        <v>0.44138291517323774</v>
      </c>
      <c r="M59" s="25">
        <f t="shared" si="1"/>
        <v>0.87726388888888884</v>
      </c>
    </row>
    <row r="60" spans="1:13" x14ac:dyDescent="0.25">
      <c r="A60" s="12" t="s">
        <v>27</v>
      </c>
      <c r="B60" s="16">
        <v>44321</v>
      </c>
      <c r="C60" s="17">
        <v>744</v>
      </c>
      <c r="D60" s="7">
        <v>26166</v>
      </c>
      <c r="E60" s="7">
        <v>80</v>
      </c>
      <c r="F60" s="7">
        <v>740.18</v>
      </c>
      <c r="G60" s="7">
        <v>0</v>
      </c>
      <c r="H60" s="7">
        <v>0</v>
      </c>
      <c r="I60" s="7">
        <v>0</v>
      </c>
      <c r="J60" s="7">
        <v>43.96</v>
      </c>
      <c r="K60" s="24">
        <v>99.49</v>
      </c>
      <c r="L60" s="25">
        <f t="shared" si="0"/>
        <v>0.43961693548387099</v>
      </c>
      <c r="M60" s="25">
        <f t="shared" si="1"/>
        <v>0.99486559139784936</v>
      </c>
    </row>
    <row r="61" spans="1:13" x14ac:dyDescent="0.25">
      <c r="A61" s="12" t="s">
        <v>27</v>
      </c>
      <c r="B61" s="16">
        <v>44353</v>
      </c>
      <c r="C61" s="17">
        <v>720</v>
      </c>
      <c r="D61" s="7">
        <v>25688</v>
      </c>
      <c r="E61" s="7">
        <v>80</v>
      </c>
      <c r="F61" s="7">
        <v>720</v>
      </c>
      <c r="G61" s="7">
        <v>0</v>
      </c>
      <c r="H61" s="7">
        <v>0</v>
      </c>
      <c r="I61" s="7">
        <v>0</v>
      </c>
      <c r="J61" s="7">
        <v>44.6</v>
      </c>
      <c r="K61" s="24">
        <v>100</v>
      </c>
      <c r="L61" s="25">
        <f t="shared" si="0"/>
        <v>0.44597222222222221</v>
      </c>
      <c r="M61" s="25">
        <f t="shared" si="1"/>
        <v>1</v>
      </c>
    </row>
    <row r="62" spans="1:13" x14ac:dyDescent="0.25">
      <c r="A62" s="12" t="s">
        <v>27</v>
      </c>
      <c r="B62" s="16">
        <v>44384</v>
      </c>
      <c r="C62" s="17">
        <v>744</v>
      </c>
      <c r="D62" s="7">
        <v>32324</v>
      </c>
      <c r="E62" s="7">
        <v>80</v>
      </c>
      <c r="F62" s="7">
        <v>744</v>
      </c>
      <c r="G62" s="7">
        <v>0</v>
      </c>
      <c r="H62" s="7">
        <v>0</v>
      </c>
      <c r="I62" s="7">
        <v>0</v>
      </c>
      <c r="J62" s="7">
        <v>54.31</v>
      </c>
      <c r="K62" s="24">
        <v>100</v>
      </c>
      <c r="L62" s="25">
        <f t="shared" si="0"/>
        <v>0.54307795698924732</v>
      </c>
      <c r="M62" s="25">
        <f t="shared" si="1"/>
        <v>1</v>
      </c>
    </row>
    <row r="63" spans="1:13" x14ac:dyDescent="0.25">
      <c r="A63" s="12" t="s">
        <v>27</v>
      </c>
      <c r="B63" s="16">
        <v>44416</v>
      </c>
      <c r="C63" s="17">
        <v>744</v>
      </c>
      <c r="D63" s="7">
        <v>14827</v>
      </c>
      <c r="E63" s="7">
        <v>80</v>
      </c>
      <c r="F63" s="7">
        <v>642.32000000000005</v>
      </c>
      <c r="G63" s="7">
        <v>0</v>
      </c>
      <c r="H63" s="7">
        <v>0</v>
      </c>
      <c r="I63" s="7">
        <v>0</v>
      </c>
      <c r="J63" s="7">
        <v>24.91</v>
      </c>
      <c r="K63" s="24">
        <v>86.33</v>
      </c>
      <c r="L63" s="25">
        <f t="shared" si="0"/>
        <v>0.24910954301075269</v>
      </c>
      <c r="M63" s="25">
        <f t="shared" si="1"/>
        <v>0.8633333333333334</v>
      </c>
    </row>
    <row r="64" spans="1:13" x14ac:dyDescent="0.25">
      <c r="A64" s="12" t="s">
        <v>27</v>
      </c>
      <c r="B64" s="16">
        <v>44448</v>
      </c>
      <c r="C64" s="17">
        <v>720</v>
      </c>
      <c r="D64" s="7">
        <v>12596</v>
      </c>
      <c r="E64" s="7">
        <v>80</v>
      </c>
      <c r="F64" s="7">
        <v>718.97</v>
      </c>
      <c r="G64" s="7">
        <v>0</v>
      </c>
      <c r="H64" s="7">
        <v>0</v>
      </c>
      <c r="I64" s="7">
        <v>0</v>
      </c>
      <c r="J64" s="7">
        <v>21.87</v>
      </c>
      <c r="K64" s="24">
        <v>99.86</v>
      </c>
      <c r="L64" s="25">
        <f t="shared" si="0"/>
        <v>0.21868055555555554</v>
      </c>
      <c r="M64" s="25">
        <f t="shared" si="1"/>
        <v>0.99856944444444451</v>
      </c>
    </row>
    <row r="65" spans="1:13" x14ac:dyDescent="0.25">
      <c r="A65" s="12" t="s">
        <v>27</v>
      </c>
      <c r="B65" s="16">
        <v>44479</v>
      </c>
      <c r="C65" s="17">
        <v>744</v>
      </c>
      <c r="D65" s="7">
        <v>11045</v>
      </c>
      <c r="E65" s="7">
        <v>93</v>
      </c>
      <c r="F65" s="7">
        <v>688.35</v>
      </c>
      <c r="G65" s="7">
        <v>0</v>
      </c>
      <c r="H65" s="7">
        <v>0</v>
      </c>
      <c r="I65" s="7">
        <v>0</v>
      </c>
      <c r="J65" s="7">
        <v>15.96</v>
      </c>
      <c r="K65" s="24">
        <v>92.52</v>
      </c>
      <c r="L65" s="25">
        <f t="shared" si="0"/>
        <v>0.1596282807260955</v>
      </c>
      <c r="M65" s="25">
        <f t="shared" si="1"/>
        <v>0.92520161290322589</v>
      </c>
    </row>
    <row r="66" spans="1:13" x14ac:dyDescent="0.25">
      <c r="A66" s="12" t="s">
        <v>27</v>
      </c>
      <c r="B66" s="16">
        <v>44511</v>
      </c>
      <c r="C66" s="17">
        <v>720</v>
      </c>
      <c r="D66" s="7">
        <v>14307</v>
      </c>
      <c r="E66" s="7">
        <v>93</v>
      </c>
      <c r="F66" s="7">
        <v>627.85</v>
      </c>
      <c r="G66" s="7">
        <v>0</v>
      </c>
      <c r="H66" s="7">
        <v>0</v>
      </c>
      <c r="I66" s="7">
        <v>0</v>
      </c>
      <c r="J66" s="7">
        <v>21.37</v>
      </c>
      <c r="K66" s="24">
        <v>87.2</v>
      </c>
      <c r="L66" s="25">
        <f t="shared" si="0"/>
        <v>0.21366487455197133</v>
      </c>
      <c r="M66" s="25">
        <f t="shared" si="1"/>
        <v>0.87201388888888887</v>
      </c>
    </row>
    <row r="67" spans="1:13" x14ac:dyDescent="0.25">
      <c r="A67" s="12" t="s">
        <v>27</v>
      </c>
      <c r="B67" s="16">
        <v>44542</v>
      </c>
      <c r="C67" s="17">
        <v>744</v>
      </c>
      <c r="D67" s="7">
        <v>26797</v>
      </c>
      <c r="E67" s="7">
        <v>93</v>
      </c>
      <c r="F67" s="7">
        <v>743.5</v>
      </c>
      <c r="G67" s="7">
        <v>0</v>
      </c>
      <c r="H67" s="7">
        <v>0</v>
      </c>
      <c r="I67" s="7">
        <v>0</v>
      </c>
      <c r="J67" s="7">
        <v>38.729999999999997</v>
      </c>
      <c r="K67" s="24">
        <v>99.93</v>
      </c>
      <c r="L67" s="25">
        <f t="shared" si="0"/>
        <v>0.38728465718580185</v>
      </c>
      <c r="M67" s="25">
        <f t="shared" si="1"/>
        <v>0.99932795698924726</v>
      </c>
    </row>
    <row r="68" spans="1:13" x14ac:dyDescent="0.25">
      <c r="A68" s="12" t="s">
        <v>27</v>
      </c>
      <c r="B68" s="18" t="s">
        <v>11</v>
      </c>
      <c r="C68" s="18">
        <v>8760</v>
      </c>
      <c r="D68" s="9">
        <v>255999</v>
      </c>
      <c r="E68" s="9">
        <v>87.58</v>
      </c>
      <c r="F68" s="9">
        <v>8079.4</v>
      </c>
      <c r="G68" s="9">
        <v>0.1</v>
      </c>
      <c r="H68" s="9">
        <v>0</v>
      </c>
      <c r="I68" s="9">
        <v>0</v>
      </c>
      <c r="J68" s="9">
        <v>33.369999999999997</v>
      </c>
      <c r="K68" s="23">
        <v>92.23</v>
      </c>
      <c r="L68" s="25">
        <f t="shared" ref="L68:L131" si="2">D68/(C68*E68)</f>
        <v>0.3336792662364273</v>
      </c>
      <c r="M68" s="25">
        <f t="shared" ref="M68:M131" si="3">(F68-G68-H68-I68)/(C68)</f>
        <v>0.92229452054794514</v>
      </c>
    </row>
    <row r="69" spans="1:13" x14ac:dyDescent="0.25">
      <c r="A69" s="13" t="s">
        <v>12</v>
      </c>
      <c r="B69" s="19">
        <v>44197</v>
      </c>
      <c r="C69" s="20">
        <v>744</v>
      </c>
      <c r="D69" s="11">
        <v>-297</v>
      </c>
      <c r="E69" s="11">
        <v>78</v>
      </c>
      <c r="F69" s="11">
        <v>225.33</v>
      </c>
      <c r="G69" s="11">
        <v>0</v>
      </c>
      <c r="H69" s="11">
        <v>0</v>
      </c>
      <c r="I69" s="11">
        <v>0</v>
      </c>
      <c r="J69" s="11">
        <v>-0.51</v>
      </c>
      <c r="K69" s="22">
        <v>30.29</v>
      </c>
      <c r="L69" s="25">
        <f t="shared" si="2"/>
        <v>-5.1178660049627789E-3</v>
      </c>
      <c r="M69" s="25">
        <f t="shared" si="3"/>
        <v>0.30286290322580645</v>
      </c>
    </row>
    <row r="70" spans="1:13" x14ac:dyDescent="0.25">
      <c r="A70" s="13" t="s">
        <v>12</v>
      </c>
      <c r="B70" s="19">
        <v>44229</v>
      </c>
      <c r="C70" s="20">
        <v>672</v>
      </c>
      <c r="D70" s="11">
        <v>21988</v>
      </c>
      <c r="E70" s="11">
        <v>78</v>
      </c>
      <c r="F70" s="11">
        <v>623.98</v>
      </c>
      <c r="G70" s="11">
        <v>263.99</v>
      </c>
      <c r="H70" s="11">
        <v>0</v>
      </c>
      <c r="I70" s="11">
        <v>0</v>
      </c>
      <c r="J70" s="11">
        <v>41.95</v>
      </c>
      <c r="K70" s="22">
        <v>53.57</v>
      </c>
      <c r="L70" s="25">
        <f t="shared" si="2"/>
        <v>0.419490231990232</v>
      </c>
      <c r="M70" s="25">
        <f t="shared" si="3"/>
        <v>0.53569940476190481</v>
      </c>
    </row>
    <row r="71" spans="1:13" x14ac:dyDescent="0.25">
      <c r="A71" s="13" t="s">
        <v>12</v>
      </c>
      <c r="B71" s="19">
        <v>44258</v>
      </c>
      <c r="C71" s="20">
        <v>744</v>
      </c>
      <c r="D71" s="11">
        <v>26619</v>
      </c>
      <c r="E71" s="11">
        <v>78</v>
      </c>
      <c r="F71" s="11">
        <v>744</v>
      </c>
      <c r="G71" s="11">
        <v>314.77</v>
      </c>
      <c r="H71" s="11">
        <v>0</v>
      </c>
      <c r="I71" s="11">
        <v>0</v>
      </c>
      <c r="J71" s="11">
        <v>45.87</v>
      </c>
      <c r="K71" s="22">
        <v>57.69</v>
      </c>
      <c r="L71" s="25">
        <f t="shared" si="2"/>
        <v>0.45869520264681557</v>
      </c>
      <c r="M71" s="25">
        <f t="shared" si="3"/>
        <v>0.57692204301075267</v>
      </c>
    </row>
    <row r="72" spans="1:13" x14ac:dyDescent="0.25">
      <c r="A72" s="13" t="s">
        <v>12</v>
      </c>
      <c r="B72" s="19">
        <v>44290</v>
      </c>
      <c r="C72" s="20">
        <v>720</v>
      </c>
      <c r="D72" s="11">
        <v>7397</v>
      </c>
      <c r="E72" s="11">
        <v>78</v>
      </c>
      <c r="F72" s="11">
        <v>196.12</v>
      </c>
      <c r="G72" s="11">
        <v>49.87</v>
      </c>
      <c r="H72" s="11">
        <v>0</v>
      </c>
      <c r="I72" s="11">
        <v>0</v>
      </c>
      <c r="J72" s="11">
        <v>13.17</v>
      </c>
      <c r="K72" s="22">
        <v>20.309999999999999</v>
      </c>
      <c r="L72" s="25">
        <f t="shared" si="2"/>
        <v>0.13171296296296298</v>
      </c>
      <c r="M72" s="25">
        <f t="shared" si="3"/>
        <v>0.203125</v>
      </c>
    </row>
    <row r="73" spans="1:13" x14ac:dyDescent="0.25">
      <c r="A73" s="13" t="s">
        <v>12</v>
      </c>
      <c r="B73" s="19">
        <v>44321</v>
      </c>
      <c r="C73" s="20">
        <v>744</v>
      </c>
      <c r="D73" s="11">
        <v>24074</v>
      </c>
      <c r="E73" s="11">
        <v>76</v>
      </c>
      <c r="F73" s="11">
        <v>731.45</v>
      </c>
      <c r="G73" s="11">
        <v>0</v>
      </c>
      <c r="H73" s="11">
        <v>0</v>
      </c>
      <c r="I73" s="11">
        <v>0</v>
      </c>
      <c r="J73" s="11">
        <v>42.58</v>
      </c>
      <c r="K73" s="22">
        <v>98.31</v>
      </c>
      <c r="L73" s="25">
        <f t="shared" si="2"/>
        <v>0.42575693265421616</v>
      </c>
      <c r="M73" s="25">
        <f t="shared" si="3"/>
        <v>0.98313172043010755</v>
      </c>
    </row>
    <row r="74" spans="1:13" x14ac:dyDescent="0.25">
      <c r="A74" s="13" t="s">
        <v>12</v>
      </c>
      <c r="B74" s="19">
        <v>44353</v>
      </c>
      <c r="C74" s="20">
        <v>720</v>
      </c>
      <c r="D74" s="11">
        <v>31158</v>
      </c>
      <c r="E74" s="11">
        <v>76</v>
      </c>
      <c r="F74" s="11">
        <v>720</v>
      </c>
      <c r="G74" s="11">
        <v>0</v>
      </c>
      <c r="H74" s="11">
        <v>0</v>
      </c>
      <c r="I74" s="11">
        <v>0</v>
      </c>
      <c r="J74" s="11">
        <v>56.94</v>
      </c>
      <c r="K74" s="22">
        <v>100</v>
      </c>
      <c r="L74" s="25">
        <f t="shared" si="2"/>
        <v>0.56940789473684206</v>
      </c>
      <c r="M74" s="25">
        <f t="shared" si="3"/>
        <v>1</v>
      </c>
    </row>
    <row r="75" spans="1:13" x14ac:dyDescent="0.25">
      <c r="A75" s="13" t="s">
        <v>12</v>
      </c>
      <c r="B75" s="19">
        <v>44384</v>
      </c>
      <c r="C75" s="20">
        <v>744</v>
      </c>
      <c r="D75" s="11">
        <v>33019</v>
      </c>
      <c r="E75" s="11">
        <v>76</v>
      </c>
      <c r="F75" s="11">
        <v>744</v>
      </c>
      <c r="G75" s="11">
        <v>0</v>
      </c>
      <c r="H75" s="11">
        <v>0</v>
      </c>
      <c r="I75" s="11">
        <v>0</v>
      </c>
      <c r="J75" s="11">
        <v>58.4</v>
      </c>
      <c r="K75" s="22">
        <v>100</v>
      </c>
      <c r="L75" s="25">
        <f t="shared" si="2"/>
        <v>0.58395232031692135</v>
      </c>
      <c r="M75" s="25">
        <f t="shared" si="3"/>
        <v>1</v>
      </c>
    </row>
    <row r="76" spans="1:13" x14ac:dyDescent="0.25">
      <c r="A76" s="13" t="s">
        <v>12</v>
      </c>
      <c r="B76" s="19">
        <v>44416</v>
      </c>
      <c r="C76" s="20">
        <v>744</v>
      </c>
      <c r="D76" s="11">
        <v>32784</v>
      </c>
      <c r="E76" s="11">
        <v>76</v>
      </c>
      <c r="F76" s="11">
        <v>744</v>
      </c>
      <c r="G76" s="11">
        <v>0</v>
      </c>
      <c r="H76" s="11">
        <v>0</v>
      </c>
      <c r="I76" s="11">
        <v>0</v>
      </c>
      <c r="J76" s="11">
        <v>57.98</v>
      </c>
      <c r="K76" s="22">
        <v>100</v>
      </c>
      <c r="L76" s="25">
        <f t="shared" si="2"/>
        <v>0.57979626485568758</v>
      </c>
      <c r="M76" s="25">
        <f t="shared" si="3"/>
        <v>1</v>
      </c>
    </row>
    <row r="77" spans="1:13" x14ac:dyDescent="0.25">
      <c r="A77" s="13" t="s">
        <v>12</v>
      </c>
      <c r="B77" s="19">
        <v>44448</v>
      </c>
      <c r="C77" s="20">
        <v>720</v>
      </c>
      <c r="D77" s="11">
        <v>31267</v>
      </c>
      <c r="E77" s="11">
        <v>76</v>
      </c>
      <c r="F77" s="11">
        <v>720</v>
      </c>
      <c r="G77" s="11">
        <v>0</v>
      </c>
      <c r="H77" s="11">
        <v>0.23</v>
      </c>
      <c r="I77" s="11">
        <v>0</v>
      </c>
      <c r="J77" s="11">
        <v>57.14</v>
      </c>
      <c r="K77" s="22">
        <v>99.97</v>
      </c>
      <c r="L77" s="25">
        <f t="shared" si="2"/>
        <v>0.57139985380116964</v>
      </c>
      <c r="M77" s="25">
        <f t="shared" si="3"/>
        <v>0.99968055555555557</v>
      </c>
    </row>
    <row r="78" spans="1:13" x14ac:dyDescent="0.25">
      <c r="A78" s="13" t="s">
        <v>12</v>
      </c>
      <c r="B78" s="19">
        <v>44479</v>
      </c>
      <c r="C78" s="20">
        <v>744</v>
      </c>
      <c r="D78" s="11">
        <v>32881</v>
      </c>
      <c r="E78" s="11">
        <v>78</v>
      </c>
      <c r="F78" s="11">
        <v>744</v>
      </c>
      <c r="G78" s="11">
        <v>0</v>
      </c>
      <c r="H78" s="11">
        <v>0</v>
      </c>
      <c r="I78" s="11">
        <v>0</v>
      </c>
      <c r="J78" s="11">
        <v>56.66</v>
      </c>
      <c r="K78" s="22">
        <v>100</v>
      </c>
      <c r="L78" s="25">
        <f t="shared" si="2"/>
        <v>0.56660118555279848</v>
      </c>
      <c r="M78" s="25">
        <f t="shared" si="3"/>
        <v>1</v>
      </c>
    </row>
    <row r="79" spans="1:13" x14ac:dyDescent="0.25">
      <c r="A79" s="13" t="s">
        <v>12</v>
      </c>
      <c r="B79" s="19">
        <v>44511</v>
      </c>
      <c r="C79" s="20">
        <v>720</v>
      </c>
      <c r="D79" s="11">
        <v>22961</v>
      </c>
      <c r="E79" s="11">
        <v>78</v>
      </c>
      <c r="F79" s="11">
        <v>720</v>
      </c>
      <c r="G79" s="11">
        <v>0</v>
      </c>
      <c r="H79" s="11">
        <v>0</v>
      </c>
      <c r="I79" s="11">
        <v>0</v>
      </c>
      <c r="J79" s="11">
        <v>40.880000000000003</v>
      </c>
      <c r="K79" s="22">
        <v>100</v>
      </c>
      <c r="L79" s="25">
        <f t="shared" si="2"/>
        <v>0.40884971509971507</v>
      </c>
      <c r="M79" s="25">
        <f t="shared" si="3"/>
        <v>1</v>
      </c>
    </row>
    <row r="80" spans="1:13" x14ac:dyDescent="0.25">
      <c r="A80" s="13" t="s">
        <v>12</v>
      </c>
      <c r="B80" s="19">
        <v>44542</v>
      </c>
      <c r="C80" s="20">
        <v>744</v>
      </c>
      <c r="D80" s="11">
        <v>-312</v>
      </c>
      <c r="E80" s="11">
        <v>78</v>
      </c>
      <c r="F80" s="11">
        <v>744</v>
      </c>
      <c r="G80" s="11">
        <v>0</v>
      </c>
      <c r="H80" s="11">
        <v>0</v>
      </c>
      <c r="I80" s="11">
        <v>0</v>
      </c>
      <c r="J80" s="11">
        <v>-0.54</v>
      </c>
      <c r="K80" s="22">
        <v>100</v>
      </c>
      <c r="L80" s="25">
        <f t="shared" si="2"/>
        <v>-5.3763440860215058E-3</v>
      </c>
      <c r="M80" s="25">
        <f t="shared" si="3"/>
        <v>1</v>
      </c>
    </row>
    <row r="81" spans="1:13" x14ac:dyDescent="0.25">
      <c r="A81" s="13" t="s">
        <v>12</v>
      </c>
      <c r="B81" s="18" t="s">
        <v>11</v>
      </c>
      <c r="C81" s="18">
        <v>8760</v>
      </c>
      <c r="D81" s="9">
        <v>263539</v>
      </c>
      <c r="E81" s="9">
        <v>77.17</v>
      </c>
      <c r="F81" s="9">
        <v>7656.88</v>
      </c>
      <c r="G81" s="9">
        <v>628.63</v>
      </c>
      <c r="H81" s="9">
        <v>0.23</v>
      </c>
      <c r="I81" s="9">
        <v>0</v>
      </c>
      <c r="J81" s="9">
        <v>38.979999999999997</v>
      </c>
      <c r="K81" s="23">
        <v>80.23</v>
      </c>
      <c r="L81" s="25">
        <f t="shared" si="2"/>
        <v>0.38984528612924196</v>
      </c>
      <c r="M81" s="25">
        <f t="shared" si="3"/>
        <v>0.80228538812785388</v>
      </c>
    </row>
    <row r="82" spans="1:13" x14ac:dyDescent="0.25">
      <c r="A82" s="12" t="s">
        <v>13</v>
      </c>
      <c r="B82" s="16">
        <v>44197</v>
      </c>
      <c r="C82" s="17">
        <v>744</v>
      </c>
      <c r="D82" s="7">
        <v>16975</v>
      </c>
      <c r="E82" s="7">
        <v>78</v>
      </c>
      <c r="F82" s="7">
        <v>466.7</v>
      </c>
      <c r="G82" s="7">
        <v>0</v>
      </c>
      <c r="H82" s="7">
        <v>2.56</v>
      </c>
      <c r="I82" s="7">
        <v>0</v>
      </c>
      <c r="J82" s="7">
        <v>29.25</v>
      </c>
      <c r="K82" s="24">
        <v>62.38</v>
      </c>
      <c r="L82" s="25">
        <f t="shared" si="2"/>
        <v>0.29251102839812515</v>
      </c>
      <c r="M82" s="25">
        <f t="shared" si="3"/>
        <v>0.62384408602150532</v>
      </c>
    </row>
    <row r="83" spans="1:13" x14ac:dyDescent="0.25">
      <c r="A83" s="12" t="s">
        <v>13</v>
      </c>
      <c r="B83" s="16">
        <v>44229</v>
      </c>
      <c r="C83" s="17">
        <v>672</v>
      </c>
      <c r="D83" s="7">
        <v>28060</v>
      </c>
      <c r="E83" s="7">
        <v>78</v>
      </c>
      <c r="F83" s="7">
        <v>672</v>
      </c>
      <c r="G83" s="7">
        <v>0</v>
      </c>
      <c r="H83" s="7">
        <v>0</v>
      </c>
      <c r="I83" s="7">
        <v>0</v>
      </c>
      <c r="J83" s="7">
        <v>53.53</v>
      </c>
      <c r="K83" s="24">
        <v>100</v>
      </c>
      <c r="L83" s="25">
        <f t="shared" si="2"/>
        <v>0.53533272283272282</v>
      </c>
      <c r="M83" s="25">
        <f t="shared" si="3"/>
        <v>1</v>
      </c>
    </row>
    <row r="84" spans="1:13" x14ac:dyDescent="0.25">
      <c r="A84" s="12" t="s">
        <v>13</v>
      </c>
      <c r="B84" s="16">
        <v>44258</v>
      </c>
      <c r="C84" s="17">
        <v>744</v>
      </c>
      <c r="D84" s="7">
        <v>8414</v>
      </c>
      <c r="E84" s="7">
        <v>78</v>
      </c>
      <c r="F84" s="7">
        <v>203.08</v>
      </c>
      <c r="G84" s="7">
        <v>0</v>
      </c>
      <c r="H84" s="7">
        <v>0</v>
      </c>
      <c r="I84" s="7">
        <v>0</v>
      </c>
      <c r="J84" s="7">
        <v>14.5</v>
      </c>
      <c r="K84" s="24">
        <v>27.3</v>
      </c>
      <c r="L84" s="25">
        <f t="shared" si="2"/>
        <v>0.14498897160187482</v>
      </c>
      <c r="M84" s="25">
        <f t="shared" si="3"/>
        <v>0.27295698924731182</v>
      </c>
    </row>
    <row r="85" spans="1:13" x14ac:dyDescent="0.25">
      <c r="A85" s="12" t="s">
        <v>13</v>
      </c>
      <c r="B85" s="16">
        <v>44290</v>
      </c>
      <c r="C85" s="17">
        <v>720</v>
      </c>
      <c r="D85" s="7">
        <v>26331</v>
      </c>
      <c r="E85" s="7">
        <v>78</v>
      </c>
      <c r="F85" s="7">
        <v>610.83000000000004</v>
      </c>
      <c r="G85" s="7">
        <v>0</v>
      </c>
      <c r="H85" s="7">
        <v>1.18</v>
      </c>
      <c r="I85" s="7">
        <v>0</v>
      </c>
      <c r="J85" s="7">
        <v>46.89</v>
      </c>
      <c r="K85" s="24">
        <v>84.67</v>
      </c>
      <c r="L85" s="25">
        <f t="shared" si="2"/>
        <v>0.46885683760683761</v>
      </c>
      <c r="M85" s="25">
        <f t="shared" si="3"/>
        <v>0.84673611111111124</v>
      </c>
    </row>
    <row r="86" spans="1:13" x14ac:dyDescent="0.25">
      <c r="A86" s="12" t="s">
        <v>13</v>
      </c>
      <c r="B86" s="16">
        <v>44321</v>
      </c>
      <c r="C86" s="17">
        <v>744</v>
      </c>
      <c r="D86" s="7">
        <v>25825</v>
      </c>
      <c r="E86" s="7">
        <v>76</v>
      </c>
      <c r="F86" s="7">
        <v>652.5</v>
      </c>
      <c r="G86" s="7">
        <v>0</v>
      </c>
      <c r="H86" s="7">
        <v>0</v>
      </c>
      <c r="I86" s="7">
        <v>0</v>
      </c>
      <c r="J86" s="7">
        <v>45.67</v>
      </c>
      <c r="K86" s="24">
        <v>87.7</v>
      </c>
      <c r="L86" s="25">
        <f t="shared" si="2"/>
        <v>0.45672396717600455</v>
      </c>
      <c r="M86" s="25">
        <f t="shared" si="3"/>
        <v>0.87701612903225812</v>
      </c>
    </row>
    <row r="87" spans="1:13" x14ac:dyDescent="0.25">
      <c r="A87" s="12" t="s">
        <v>13</v>
      </c>
      <c r="B87" s="16">
        <v>44353</v>
      </c>
      <c r="C87" s="17">
        <v>720</v>
      </c>
      <c r="D87" s="7">
        <v>31354</v>
      </c>
      <c r="E87" s="7">
        <v>76</v>
      </c>
      <c r="F87" s="7">
        <v>720</v>
      </c>
      <c r="G87" s="7">
        <v>0</v>
      </c>
      <c r="H87" s="7">
        <v>0</v>
      </c>
      <c r="I87" s="7">
        <v>0</v>
      </c>
      <c r="J87" s="7">
        <v>57.3</v>
      </c>
      <c r="K87" s="24">
        <v>100</v>
      </c>
      <c r="L87" s="25">
        <f t="shared" si="2"/>
        <v>0.57298976608187135</v>
      </c>
      <c r="M87" s="25">
        <f t="shared" si="3"/>
        <v>1</v>
      </c>
    </row>
    <row r="88" spans="1:13" x14ac:dyDescent="0.25">
      <c r="A88" s="12" t="s">
        <v>13</v>
      </c>
      <c r="B88" s="16">
        <v>44384</v>
      </c>
      <c r="C88" s="17">
        <v>744</v>
      </c>
      <c r="D88" s="7">
        <v>34528</v>
      </c>
      <c r="E88" s="7">
        <v>76</v>
      </c>
      <c r="F88" s="7">
        <v>744</v>
      </c>
      <c r="G88" s="7">
        <v>0</v>
      </c>
      <c r="H88" s="7">
        <v>0</v>
      </c>
      <c r="I88" s="7">
        <v>0</v>
      </c>
      <c r="J88" s="7">
        <v>61.06</v>
      </c>
      <c r="K88" s="24">
        <v>100</v>
      </c>
      <c r="L88" s="25">
        <f t="shared" si="2"/>
        <v>0.61063950198075834</v>
      </c>
      <c r="M88" s="25">
        <f t="shared" si="3"/>
        <v>1</v>
      </c>
    </row>
    <row r="89" spans="1:13" x14ac:dyDescent="0.25">
      <c r="A89" s="12" t="s">
        <v>13</v>
      </c>
      <c r="B89" s="16">
        <v>44416</v>
      </c>
      <c r="C89" s="17">
        <v>744</v>
      </c>
      <c r="D89" s="7">
        <v>32607</v>
      </c>
      <c r="E89" s="7">
        <v>76</v>
      </c>
      <c r="F89" s="7">
        <v>744</v>
      </c>
      <c r="G89" s="7">
        <v>0</v>
      </c>
      <c r="H89" s="7">
        <v>0</v>
      </c>
      <c r="I89" s="7">
        <v>0</v>
      </c>
      <c r="J89" s="7">
        <v>57.67</v>
      </c>
      <c r="K89" s="24">
        <v>100</v>
      </c>
      <c r="L89" s="25">
        <f t="shared" si="2"/>
        <v>0.57666595925297115</v>
      </c>
      <c r="M89" s="25">
        <f t="shared" si="3"/>
        <v>1</v>
      </c>
    </row>
    <row r="90" spans="1:13" x14ac:dyDescent="0.25">
      <c r="A90" s="12" t="s">
        <v>13</v>
      </c>
      <c r="B90" s="16">
        <v>44448</v>
      </c>
      <c r="C90" s="17">
        <v>720</v>
      </c>
      <c r="D90" s="7">
        <v>31027</v>
      </c>
      <c r="E90" s="7">
        <v>76</v>
      </c>
      <c r="F90" s="7">
        <v>720</v>
      </c>
      <c r="G90" s="7">
        <v>0</v>
      </c>
      <c r="H90" s="7">
        <v>0</v>
      </c>
      <c r="I90" s="7">
        <v>0</v>
      </c>
      <c r="J90" s="7">
        <v>56.7</v>
      </c>
      <c r="K90" s="24">
        <v>100</v>
      </c>
      <c r="L90" s="25">
        <f t="shared" si="2"/>
        <v>0.56701388888888893</v>
      </c>
      <c r="M90" s="25">
        <f t="shared" si="3"/>
        <v>1</v>
      </c>
    </row>
    <row r="91" spans="1:13" x14ac:dyDescent="0.25">
      <c r="A91" s="12" t="s">
        <v>13</v>
      </c>
      <c r="B91" s="16">
        <v>44479</v>
      </c>
      <c r="C91" s="17">
        <v>744</v>
      </c>
      <c r="D91" s="7">
        <v>31854</v>
      </c>
      <c r="E91" s="7">
        <v>78</v>
      </c>
      <c r="F91" s="7">
        <v>744</v>
      </c>
      <c r="G91" s="7">
        <v>0</v>
      </c>
      <c r="H91" s="7">
        <v>0</v>
      </c>
      <c r="I91" s="7">
        <v>0</v>
      </c>
      <c r="J91" s="7">
        <v>54.89</v>
      </c>
      <c r="K91" s="24">
        <v>100</v>
      </c>
      <c r="L91" s="25">
        <f t="shared" si="2"/>
        <v>0.54890405293631095</v>
      </c>
      <c r="M91" s="25">
        <f t="shared" si="3"/>
        <v>1</v>
      </c>
    </row>
    <row r="92" spans="1:13" x14ac:dyDescent="0.25">
      <c r="A92" s="12" t="s">
        <v>13</v>
      </c>
      <c r="B92" s="16">
        <v>44511</v>
      </c>
      <c r="C92" s="17">
        <v>720</v>
      </c>
      <c r="D92" s="7">
        <v>31741</v>
      </c>
      <c r="E92" s="7">
        <v>78</v>
      </c>
      <c r="F92" s="7">
        <v>720</v>
      </c>
      <c r="G92" s="7">
        <v>0</v>
      </c>
      <c r="H92" s="7">
        <v>0</v>
      </c>
      <c r="I92" s="7">
        <v>0</v>
      </c>
      <c r="J92" s="7">
        <v>56.52</v>
      </c>
      <c r="K92" s="24">
        <v>100</v>
      </c>
      <c r="L92" s="25">
        <f t="shared" si="2"/>
        <v>0.56518874643874639</v>
      </c>
      <c r="M92" s="25">
        <f t="shared" si="3"/>
        <v>1</v>
      </c>
    </row>
    <row r="93" spans="1:13" x14ac:dyDescent="0.25">
      <c r="A93" s="12" t="s">
        <v>13</v>
      </c>
      <c r="B93" s="16">
        <v>44542</v>
      </c>
      <c r="C93" s="17">
        <v>744</v>
      </c>
      <c r="D93" s="7">
        <v>6247</v>
      </c>
      <c r="E93" s="7">
        <v>78</v>
      </c>
      <c r="F93" s="7">
        <v>744</v>
      </c>
      <c r="G93" s="7">
        <v>0</v>
      </c>
      <c r="H93" s="7">
        <v>0</v>
      </c>
      <c r="I93" s="7">
        <v>0</v>
      </c>
      <c r="J93" s="7">
        <v>10.76</v>
      </c>
      <c r="K93" s="24">
        <v>100</v>
      </c>
      <c r="L93" s="25">
        <f t="shared" si="2"/>
        <v>0.10764750482492418</v>
      </c>
      <c r="M93" s="25">
        <f t="shared" si="3"/>
        <v>1</v>
      </c>
    </row>
    <row r="94" spans="1:13" x14ac:dyDescent="0.25">
      <c r="A94" s="12" t="s">
        <v>13</v>
      </c>
      <c r="B94" s="18" t="s">
        <v>11</v>
      </c>
      <c r="C94" s="18">
        <v>8760</v>
      </c>
      <c r="D94" s="9">
        <v>304963</v>
      </c>
      <c r="E94" s="9">
        <v>77.17</v>
      </c>
      <c r="F94" s="9">
        <v>7741.11</v>
      </c>
      <c r="G94" s="9">
        <v>0</v>
      </c>
      <c r="H94" s="9">
        <v>3.74</v>
      </c>
      <c r="I94" s="9">
        <v>0</v>
      </c>
      <c r="J94" s="9">
        <v>45.11</v>
      </c>
      <c r="K94" s="23">
        <v>88.33</v>
      </c>
      <c r="L94" s="25">
        <f t="shared" si="2"/>
        <v>0.45112255868707107</v>
      </c>
      <c r="M94" s="25">
        <f t="shared" si="3"/>
        <v>0.88326141552511417</v>
      </c>
    </row>
    <row r="95" spans="1:13" x14ac:dyDescent="0.25">
      <c r="A95" s="13" t="s">
        <v>14</v>
      </c>
      <c r="B95" s="19">
        <v>44197</v>
      </c>
      <c r="C95" s="20">
        <v>744</v>
      </c>
      <c r="D95" s="11">
        <v>22454</v>
      </c>
      <c r="E95" s="11">
        <v>98</v>
      </c>
      <c r="F95" s="11">
        <v>621.51</v>
      </c>
      <c r="G95" s="11">
        <v>0</v>
      </c>
      <c r="H95" s="11">
        <v>44.57</v>
      </c>
      <c r="I95" s="11">
        <v>0</v>
      </c>
      <c r="J95" s="11">
        <v>30.8</v>
      </c>
      <c r="K95" s="22">
        <v>77.55</v>
      </c>
      <c r="L95" s="25">
        <f t="shared" si="2"/>
        <v>0.30796028088654814</v>
      </c>
      <c r="M95" s="25">
        <f t="shared" si="3"/>
        <v>0.77545698924731177</v>
      </c>
    </row>
    <row r="96" spans="1:13" x14ac:dyDescent="0.25">
      <c r="A96" s="13" t="s">
        <v>14</v>
      </c>
      <c r="B96" s="19">
        <v>44229</v>
      </c>
      <c r="C96" s="20">
        <v>672</v>
      </c>
      <c r="D96" s="11">
        <v>9894</v>
      </c>
      <c r="E96" s="11">
        <v>98</v>
      </c>
      <c r="F96" s="11">
        <v>221.47</v>
      </c>
      <c r="G96" s="11">
        <v>0</v>
      </c>
      <c r="H96" s="11">
        <v>0</v>
      </c>
      <c r="I96" s="11">
        <v>0</v>
      </c>
      <c r="J96" s="11">
        <v>15.02</v>
      </c>
      <c r="K96" s="22">
        <v>32.96</v>
      </c>
      <c r="L96" s="25">
        <f t="shared" si="2"/>
        <v>0.15023688046647229</v>
      </c>
      <c r="M96" s="25">
        <f t="shared" si="3"/>
        <v>0.32956845238095239</v>
      </c>
    </row>
    <row r="97" spans="1:13" x14ac:dyDescent="0.25">
      <c r="A97" s="13" t="s">
        <v>14</v>
      </c>
      <c r="B97" s="19">
        <v>44258</v>
      </c>
      <c r="C97" s="20">
        <v>744</v>
      </c>
      <c r="D97" s="11">
        <v>29704</v>
      </c>
      <c r="E97" s="11">
        <v>98</v>
      </c>
      <c r="F97" s="11">
        <v>724.25</v>
      </c>
      <c r="G97" s="11">
        <v>0</v>
      </c>
      <c r="H97" s="11">
        <v>0</v>
      </c>
      <c r="I97" s="11">
        <v>0</v>
      </c>
      <c r="J97" s="11">
        <v>40.74</v>
      </c>
      <c r="K97" s="22">
        <v>97.35</v>
      </c>
      <c r="L97" s="25">
        <f t="shared" si="2"/>
        <v>0.40739521615097651</v>
      </c>
      <c r="M97" s="25">
        <f t="shared" si="3"/>
        <v>0.97345430107526887</v>
      </c>
    </row>
    <row r="98" spans="1:13" x14ac:dyDescent="0.25">
      <c r="A98" s="13" t="s">
        <v>14</v>
      </c>
      <c r="B98" s="19">
        <v>44290</v>
      </c>
      <c r="C98" s="20">
        <v>720</v>
      </c>
      <c r="D98" s="11">
        <v>32676</v>
      </c>
      <c r="E98" s="11">
        <v>98</v>
      </c>
      <c r="F98" s="11">
        <v>683.82</v>
      </c>
      <c r="G98" s="11">
        <v>0</v>
      </c>
      <c r="H98" s="11">
        <v>0</v>
      </c>
      <c r="I98" s="11">
        <v>0</v>
      </c>
      <c r="J98" s="11">
        <v>46.31</v>
      </c>
      <c r="K98" s="22">
        <v>94.98</v>
      </c>
      <c r="L98" s="25">
        <f t="shared" si="2"/>
        <v>0.46309523809523812</v>
      </c>
      <c r="M98" s="25">
        <f t="shared" si="3"/>
        <v>0.94975000000000009</v>
      </c>
    </row>
    <row r="99" spans="1:13" x14ac:dyDescent="0.25">
      <c r="A99" s="13" t="s">
        <v>14</v>
      </c>
      <c r="B99" s="19">
        <v>44321</v>
      </c>
      <c r="C99" s="20">
        <v>744</v>
      </c>
      <c r="D99" s="11">
        <v>34057</v>
      </c>
      <c r="E99" s="11">
        <v>95</v>
      </c>
      <c r="F99" s="11">
        <v>690.37</v>
      </c>
      <c r="G99" s="11">
        <v>0</v>
      </c>
      <c r="H99" s="11">
        <v>0</v>
      </c>
      <c r="I99" s="11">
        <v>0</v>
      </c>
      <c r="J99" s="11">
        <v>48.18</v>
      </c>
      <c r="K99" s="22">
        <v>92.79</v>
      </c>
      <c r="L99" s="25">
        <f t="shared" si="2"/>
        <v>0.4818477645727221</v>
      </c>
      <c r="M99" s="25">
        <f t="shared" si="3"/>
        <v>0.92791666666666672</v>
      </c>
    </row>
    <row r="100" spans="1:13" x14ac:dyDescent="0.25">
      <c r="A100" s="13" t="s">
        <v>14</v>
      </c>
      <c r="B100" s="19">
        <v>44353</v>
      </c>
      <c r="C100" s="20">
        <v>720</v>
      </c>
      <c r="D100" s="11">
        <v>27730</v>
      </c>
      <c r="E100" s="11">
        <v>95</v>
      </c>
      <c r="F100" s="11">
        <v>567.08000000000004</v>
      </c>
      <c r="G100" s="11">
        <v>0</v>
      </c>
      <c r="H100" s="11">
        <v>0</v>
      </c>
      <c r="I100" s="11">
        <v>0</v>
      </c>
      <c r="J100" s="11">
        <v>40.54</v>
      </c>
      <c r="K100" s="22">
        <v>78.760000000000005</v>
      </c>
      <c r="L100" s="25">
        <f t="shared" si="2"/>
        <v>0.40540935672514622</v>
      </c>
      <c r="M100" s="25">
        <f t="shared" si="3"/>
        <v>0.78761111111111115</v>
      </c>
    </row>
    <row r="101" spans="1:13" x14ac:dyDescent="0.25">
      <c r="A101" s="13" t="s">
        <v>14</v>
      </c>
      <c r="B101" s="19">
        <v>44384</v>
      </c>
      <c r="C101" s="20">
        <v>744</v>
      </c>
      <c r="D101" s="11">
        <v>32670</v>
      </c>
      <c r="E101" s="11">
        <v>95</v>
      </c>
      <c r="F101" s="11">
        <v>646.65</v>
      </c>
      <c r="G101" s="11">
        <v>0.6</v>
      </c>
      <c r="H101" s="11">
        <v>0</v>
      </c>
      <c r="I101" s="11">
        <v>0</v>
      </c>
      <c r="J101" s="11">
        <v>46.22</v>
      </c>
      <c r="K101" s="22">
        <v>86.83</v>
      </c>
      <c r="L101" s="25">
        <f t="shared" si="2"/>
        <v>0.46222410865874364</v>
      </c>
      <c r="M101" s="25">
        <f t="shared" si="3"/>
        <v>0.86834677419354833</v>
      </c>
    </row>
    <row r="102" spans="1:13" x14ac:dyDescent="0.25">
      <c r="A102" s="13" t="s">
        <v>14</v>
      </c>
      <c r="B102" s="19">
        <v>44416</v>
      </c>
      <c r="C102" s="20">
        <v>744</v>
      </c>
      <c r="D102" s="11">
        <v>39034</v>
      </c>
      <c r="E102" s="11">
        <v>95</v>
      </c>
      <c r="F102" s="11">
        <v>739.63</v>
      </c>
      <c r="G102" s="11">
        <v>0.75</v>
      </c>
      <c r="H102" s="11">
        <v>0</v>
      </c>
      <c r="I102" s="11">
        <v>0</v>
      </c>
      <c r="J102" s="11">
        <v>55.23</v>
      </c>
      <c r="K102" s="22">
        <v>99.31</v>
      </c>
      <c r="L102" s="25">
        <f t="shared" si="2"/>
        <v>0.55226372382569322</v>
      </c>
      <c r="M102" s="25">
        <f t="shared" si="3"/>
        <v>0.99311827956989251</v>
      </c>
    </row>
    <row r="103" spans="1:13" x14ac:dyDescent="0.25">
      <c r="A103" s="13" t="s">
        <v>14</v>
      </c>
      <c r="B103" s="19">
        <v>44448</v>
      </c>
      <c r="C103" s="20">
        <v>720</v>
      </c>
      <c r="D103" s="11">
        <v>30406</v>
      </c>
      <c r="E103" s="11">
        <v>95</v>
      </c>
      <c r="F103" s="11">
        <v>626.04999999999995</v>
      </c>
      <c r="G103" s="11">
        <v>24.41</v>
      </c>
      <c r="H103" s="11">
        <v>0</v>
      </c>
      <c r="I103" s="11">
        <v>0</v>
      </c>
      <c r="J103" s="11">
        <v>44.45</v>
      </c>
      <c r="K103" s="22">
        <v>83.56</v>
      </c>
      <c r="L103" s="25">
        <f t="shared" si="2"/>
        <v>0.44453216374269006</v>
      </c>
      <c r="M103" s="25">
        <f t="shared" si="3"/>
        <v>0.83561111111111108</v>
      </c>
    </row>
    <row r="104" spans="1:13" x14ac:dyDescent="0.25">
      <c r="A104" s="13" t="s">
        <v>14</v>
      </c>
      <c r="B104" s="19">
        <v>44479</v>
      </c>
      <c r="C104" s="20">
        <v>744</v>
      </c>
      <c r="D104" s="11">
        <v>37658</v>
      </c>
      <c r="E104" s="11">
        <v>98</v>
      </c>
      <c r="F104" s="11">
        <v>744</v>
      </c>
      <c r="G104" s="11">
        <v>0</v>
      </c>
      <c r="H104" s="11">
        <v>0</v>
      </c>
      <c r="I104" s="11">
        <v>0</v>
      </c>
      <c r="J104" s="11">
        <v>51.65</v>
      </c>
      <c r="K104" s="22">
        <v>100</v>
      </c>
      <c r="L104" s="25">
        <f t="shared" si="2"/>
        <v>0.51648562650866803</v>
      </c>
      <c r="M104" s="25">
        <f t="shared" si="3"/>
        <v>1</v>
      </c>
    </row>
    <row r="105" spans="1:13" x14ac:dyDescent="0.25">
      <c r="A105" s="13" t="s">
        <v>14</v>
      </c>
      <c r="B105" s="19">
        <v>44511</v>
      </c>
      <c r="C105" s="20">
        <v>720</v>
      </c>
      <c r="D105" s="11">
        <v>37702</v>
      </c>
      <c r="E105" s="11">
        <v>98</v>
      </c>
      <c r="F105" s="11">
        <v>720</v>
      </c>
      <c r="G105" s="11">
        <v>0</v>
      </c>
      <c r="H105" s="11">
        <v>0</v>
      </c>
      <c r="I105" s="11">
        <v>0</v>
      </c>
      <c r="J105" s="11">
        <v>53.43</v>
      </c>
      <c r="K105" s="22">
        <v>100</v>
      </c>
      <c r="L105" s="25">
        <f t="shared" si="2"/>
        <v>0.53432539682539681</v>
      </c>
      <c r="M105" s="25">
        <f t="shared" si="3"/>
        <v>1</v>
      </c>
    </row>
    <row r="106" spans="1:13" x14ac:dyDescent="0.25">
      <c r="A106" s="13" t="s">
        <v>14</v>
      </c>
      <c r="B106" s="19">
        <v>44542</v>
      </c>
      <c r="C106" s="20">
        <v>744</v>
      </c>
      <c r="D106" s="11">
        <v>12694</v>
      </c>
      <c r="E106" s="11">
        <v>98</v>
      </c>
      <c r="F106" s="11">
        <v>744</v>
      </c>
      <c r="G106" s="11">
        <v>0</v>
      </c>
      <c r="H106" s="11">
        <v>0</v>
      </c>
      <c r="I106" s="11">
        <v>0</v>
      </c>
      <c r="J106" s="11">
        <v>17.41</v>
      </c>
      <c r="K106" s="22">
        <v>100</v>
      </c>
      <c r="L106" s="25">
        <f t="shared" si="2"/>
        <v>0.17410028527540047</v>
      </c>
      <c r="M106" s="25">
        <f t="shared" si="3"/>
        <v>1</v>
      </c>
    </row>
    <row r="107" spans="1:13" x14ac:dyDescent="0.25">
      <c r="A107" s="13" t="s">
        <v>14</v>
      </c>
      <c r="B107" s="18" t="s">
        <v>11</v>
      </c>
      <c r="C107" s="18">
        <v>8760</v>
      </c>
      <c r="D107" s="9">
        <v>346679</v>
      </c>
      <c r="E107" s="9">
        <v>96.75</v>
      </c>
      <c r="F107" s="9">
        <v>7728.83</v>
      </c>
      <c r="G107" s="9">
        <v>25.76</v>
      </c>
      <c r="H107" s="9">
        <v>44.57</v>
      </c>
      <c r="I107" s="9">
        <v>0</v>
      </c>
      <c r="J107" s="9">
        <v>40.9</v>
      </c>
      <c r="K107" s="23">
        <v>87.43</v>
      </c>
      <c r="L107" s="25">
        <f t="shared" si="2"/>
        <v>0.40904628744705201</v>
      </c>
      <c r="M107" s="25">
        <f t="shared" si="3"/>
        <v>0.87425799086757994</v>
      </c>
    </row>
    <row r="108" spans="1:13" x14ac:dyDescent="0.25">
      <c r="A108" s="13" t="s">
        <v>22</v>
      </c>
      <c r="B108" s="19">
        <v>44197</v>
      </c>
      <c r="C108" s="20">
        <v>744</v>
      </c>
      <c r="D108" s="11">
        <v>0</v>
      </c>
      <c r="E108" s="11">
        <v>72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22">
        <v>0</v>
      </c>
      <c r="L108" s="25">
        <f t="shared" si="2"/>
        <v>0</v>
      </c>
      <c r="M108" s="25">
        <f t="shared" si="3"/>
        <v>0</v>
      </c>
    </row>
    <row r="109" spans="1:13" x14ac:dyDescent="0.25">
      <c r="A109" s="13" t="s">
        <v>22</v>
      </c>
      <c r="B109" s="19">
        <v>44229</v>
      </c>
      <c r="C109" s="20">
        <v>672</v>
      </c>
      <c r="D109" s="11">
        <v>0</v>
      </c>
      <c r="E109" s="11">
        <v>72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22">
        <v>0</v>
      </c>
      <c r="L109" s="25">
        <f t="shared" si="2"/>
        <v>0</v>
      </c>
      <c r="M109" s="25">
        <f t="shared" si="3"/>
        <v>0</v>
      </c>
    </row>
    <row r="110" spans="1:13" x14ac:dyDescent="0.25">
      <c r="A110" s="13" t="s">
        <v>22</v>
      </c>
      <c r="B110" s="19">
        <v>44258</v>
      </c>
      <c r="C110" s="20">
        <v>744</v>
      </c>
      <c r="D110" s="11">
        <v>0</v>
      </c>
      <c r="E110" s="11">
        <v>72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22">
        <v>0</v>
      </c>
      <c r="L110" s="25">
        <f t="shared" si="2"/>
        <v>0</v>
      </c>
      <c r="M110" s="25">
        <f t="shared" si="3"/>
        <v>0</v>
      </c>
    </row>
    <row r="111" spans="1:13" x14ac:dyDescent="0.25">
      <c r="A111" s="13" t="s">
        <v>22</v>
      </c>
      <c r="B111" s="19">
        <v>44290</v>
      </c>
      <c r="C111" s="20">
        <v>720</v>
      </c>
      <c r="D111" s="11">
        <v>0</v>
      </c>
      <c r="E111" s="11">
        <v>72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22">
        <v>0</v>
      </c>
      <c r="L111" s="25">
        <f t="shared" si="2"/>
        <v>0</v>
      </c>
      <c r="M111" s="25">
        <f t="shared" si="3"/>
        <v>0</v>
      </c>
    </row>
    <row r="112" spans="1:13" x14ac:dyDescent="0.25">
      <c r="A112" s="13" t="s">
        <v>22</v>
      </c>
      <c r="B112" s="19">
        <v>44321</v>
      </c>
      <c r="C112" s="20">
        <v>744</v>
      </c>
      <c r="D112" s="11">
        <v>9485</v>
      </c>
      <c r="E112" s="11">
        <v>69</v>
      </c>
      <c r="F112" s="11">
        <v>143.22999999999999</v>
      </c>
      <c r="G112" s="11">
        <v>0</v>
      </c>
      <c r="H112" s="11">
        <v>0</v>
      </c>
      <c r="I112" s="11">
        <v>0</v>
      </c>
      <c r="J112" s="11">
        <v>18.48</v>
      </c>
      <c r="K112" s="22">
        <v>19.25</v>
      </c>
      <c r="L112" s="25">
        <f t="shared" si="2"/>
        <v>0.18476312918809412</v>
      </c>
      <c r="M112" s="25">
        <f t="shared" si="3"/>
        <v>0.19251344086021505</v>
      </c>
    </row>
    <row r="113" spans="1:13" x14ac:dyDescent="0.25">
      <c r="A113" s="13" t="s">
        <v>22</v>
      </c>
      <c r="B113" s="19">
        <v>44353</v>
      </c>
      <c r="C113" s="20">
        <v>720</v>
      </c>
      <c r="D113" s="11">
        <v>35554</v>
      </c>
      <c r="E113" s="11">
        <v>69</v>
      </c>
      <c r="F113" s="11">
        <v>720</v>
      </c>
      <c r="G113" s="11">
        <v>0</v>
      </c>
      <c r="H113" s="11">
        <v>0</v>
      </c>
      <c r="I113" s="11">
        <v>0</v>
      </c>
      <c r="J113" s="11">
        <v>71.569999999999993</v>
      </c>
      <c r="K113" s="22">
        <v>100</v>
      </c>
      <c r="L113" s="25">
        <f t="shared" si="2"/>
        <v>0.71566022544283414</v>
      </c>
      <c r="M113" s="25">
        <f t="shared" si="3"/>
        <v>1</v>
      </c>
    </row>
    <row r="114" spans="1:13" x14ac:dyDescent="0.25">
      <c r="A114" s="13" t="s">
        <v>22</v>
      </c>
      <c r="B114" s="19">
        <v>44384</v>
      </c>
      <c r="C114" s="20">
        <v>744</v>
      </c>
      <c r="D114" s="11">
        <v>33297</v>
      </c>
      <c r="E114" s="11">
        <v>69</v>
      </c>
      <c r="F114" s="11">
        <v>725.45</v>
      </c>
      <c r="G114" s="11">
        <v>0</v>
      </c>
      <c r="H114" s="11">
        <v>0</v>
      </c>
      <c r="I114" s="11">
        <v>0</v>
      </c>
      <c r="J114" s="11">
        <v>64.86</v>
      </c>
      <c r="K114" s="22">
        <v>97.51</v>
      </c>
      <c r="L114" s="25">
        <f t="shared" si="2"/>
        <v>0.64860916316035533</v>
      </c>
      <c r="M114" s="25">
        <f t="shared" si="3"/>
        <v>0.9750672043010753</v>
      </c>
    </row>
    <row r="115" spans="1:13" x14ac:dyDescent="0.25">
      <c r="A115" s="13" t="s">
        <v>22</v>
      </c>
      <c r="B115" s="19">
        <v>44416</v>
      </c>
      <c r="C115" s="20">
        <v>744</v>
      </c>
      <c r="D115" s="11">
        <v>38441</v>
      </c>
      <c r="E115" s="11">
        <v>69</v>
      </c>
      <c r="F115" s="11">
        <v>741.85</v>
      </c>
      <c r="G115" s="11">
        <v>0</v>
      </c>
      <c r="H115" s="11">
        <v>0</v>
      </c>
      <c r="I115" s="11">
        <v>0</v>
      </c>
      <c r="J115" s="11">
        <v>74.88</v>
      </c>
      <c r="K115" s="22">
        <v>99.71</v>
      </c>
      <c r="L115" s="25">
        <f t="shared" si="2"/>
        <v>0.74881175003895906</v>
      </c>
      <c r="M115" s="25">
        <f t="shared" si="3"/>
        <v>0.99711021505376352</v>
      </c>
    </row>
    <row r="116" spans="1:13" x14ac:dyDescent="0.25">
      <c r="A116" s="13" t="s">
        <v>22</v>
      </c>
      <c r="B116" s="19">
        <v>44448</v>
      </c>
      <c r="C116" s="20">
        <v>720</v>
      </c>
      <c r="D116" s="11">
        <v>33309</v>
      </c>
      <c r="E116" s="11">
        <v>69</v>
      </c>
      <c r="F116" s="11">
        <v>716.03</v>
      </c>
      <c r="G116" s="11">
        <v>0</v>
      </c>
      <c r="H116" s="11">
        <v>0</v>
      </c>
      <c r="I116" s="11">
        <v>0</v>
      </c>
      <c r="J116" s="11">
        <v>67.05</v>
      </c>
      <c r="K116" s="22">
        <v>99.45</v>
      </c>
      <c r="L116" s="25">
        <f t="shared" si="2"/>
        <v>0.67047101449275359</v>
      </c>
      <c r="M116" s="25">
        <f t="shared" si="3"/>
        <v>0.99448611111111107</v>
      </c>
    </row>
    <row r="117" spans="1:13" x14ac:dyDescent="0.25">
      <c r="A117" s="13" t="s">
        <v>22</v>
      </c>
      <c r="B117" s="19">
        <v>44479</v>
      </c>
      <c r="C117" s="20">
        <v>744</v>
      </c>
      <c r="D117" s="11">
        <v>30204</v>
      </c>
      <c r="E117" s="11">
        <v>72</v>
      </c>
      <c r="F117" s="11">
        <v>653.12</v>
      </c>
      <c r="G117" s="11">
        <v>0</v>
      </c>
      <c r="H117" s="11">
        <v>0</v>
      </c>
      <c r="I117" s="11">
        <v>0</v>
      </c>
      <c r="J117" s="11">
        <v>56.38</v>
      </c>
      <c r="K117" s="22">
        <v>87.78</v>
      </c>
      <c r="L117" s="25">
        <f t="shared" si="2"/>
        <v>0.56384408602150538</v>
      </c>
      <c r="M117" s="25">
        <f t="shared" si="3"/>
        <v>0.87784946236559136</v>
      </c>
    </row>
    <row r="118" spans="1:13" x14ac:dyDescent="0.25">
      <c r="A118" s="13" t="s">
        <v>22</v>
      </c>
      <c r="B118" s="19">
        <v>44511</v>
      </c>
      <c r="C118" s="20">
        <v>720</v>
      </c>
      <c r="D118" s="11">
        <v>37621</v>
      </c>
      <c r="E118" s="11">
        <v>72</v>
      </c>
      <c r="F118" s="11">
        <v>720</v>
      </c>
      <c r="G118" s="11">
        <v>0</v>
      </c>
      <c r="H118" s="11">
        <v>0</v>
      </c>
      <c r="I118" s="11">
        <v>0</v>
      </c>
      <c r="J118" s="11">
        <v>72.569999999999993</v>
      </c>
      <c r="K118" s="22">
        <v>100</v>
      </c>
      <c r="L118" s="25">
        <f t="shared" si="2"/>
        <v>0.72571373456790123</v>
      </c>
      <c r="M118" s="25">
        <f t="shared" si="3"/>
        <v>1</v>
      </c>
    </row>
    <row r="119" spans="1:13" x14ac:dyDescent="0.25">
      <c r="A119" s="13" t="s">
        <v>22</v>
      </c>
      <c r="B119" s="19">
        <v>44542</v>
      </c>
      <c r="C119" s="20">
        <v>744</v>
      </c>
      <c r="D119" s="11">
        <v>39034</v>
      </c>
      <c r="E119" s="11">
        <v>72</v>
      </c>
      <c r="F119" s="11">
        <v>744</v>
      </c>
      <c r="G119" s="11">
        <v>0</v>
      </c>
      <c r="H119" s="11">
        <v>0</v>
      </c>
      <c r="I119" s="11">
        <v>0</v>
      </c>
      <c r="J119" s="11">
        <v>72.87</v>
      </c>
      <c r="K119" s="22">
        <v>100</v>
      </c>
      <c r="L119" s="25">
        <f t="shared" si="2"/>
        <v>0.72868130227001193</v>
      </c>
      <c r="M119" s="25">
        <f t="shared" si="3"/>
        <v>1</v>
      </c>
    </row>
    <row r="120" spans="1:13" x14ac:dyDescent="0.25">
      <c r="A120" s="13" t="s">
        <v>22</v>
      </c>
      <c r="B120" s="18" t="s">
        <v>11</v>
      </c>
      <c r="C120" s="18">
        <v>8760</v>
      </c>
      <c r="D120" s="9">
        <v>256945</v>
      </c>
      <c r="E120" s="9">
        <v>70.75</v>
      </c>
      <c r="F120" s="9">
        <v>5163.68</v>
      </c>
      <c r="G120" s="9">
        <v>0</v>
      </c>
      <c r="H120" s="9">
        <v>0</v>
      </c>
      <c r="I120" s="9">
        <v>0</v>
      </c>
      <c r="J120" s="9">
        <v>41.46</v>
      </c>
      <c r="K120" s="23">
        <v>58.95</v>
      </c>
      <c r="L120" s="25">
        <f t="shared" si="2"/>
        <v>0.41458121561224326</v>
      </c>
      <c r="M120" s="25">
        <f t="shared" si="3"/>
        <v>0.58946118721461194</v>
      </c>
    </row>
    <row r="121" spans="1:13" x14ac:dyDescent="0.25">
      <c r="A121" s="12" t="s">
        <v>23</v>
      </c>
      <c r="B121" s="16">
        <v>44197</v>
      </c>
      <c r="C121" s="17">
        <v>744</v>
      </c>
      <c r="D121" s="7">
        <v>48749</v>
      </c>
      <c r="E121" s="7">
        <v>72</v>
      </c>
      <c r="F121" s="7">
        <v>744</v>
      </c>
      <c r="G121" s="7">
        <v>0</v>
      </c>
      <c r="H121" s="7">
        <v>0</v>
      </c>
      <c r="I121" s="7">
        <v>0</v>
      </c>
      <c r="J121" s="7">
        <v>91</v>
      </c>
      <c r="K121" s="24">
        <v>100</v>
      </c>
      <c r="L121" s="25">
        <f t="shared" si="2"/>
        <v>0.91003957586618878</v>
      </c>
      <c r="M121" s="25">
        <f t="shared" si="3"/>
        <v>1</v>
      </c>
    </row>
    <row r="122" spans="1:13" x14ac:dyDescent="0.25">
      <c r="A122" s="12" t="s">
        <v>23</v>
      </c>
      <c r="B122" s="16">
        <v>44229</v>
      </c>
      <c r="C122" s="17">
        <v>672</v>
      </c>
      <c r="D122" s="7">
        <v>26044</v>
      </c>
      <c r="E122" s="7">
        <v>72</v>
      </c>
      <c r="F122" s="7">
        <v>360.05</v>
      </c>
      <c r="G122" s="7">
        <v>0</v>
      </c>
      <c r="H122" s="7">
        <v>0</v>
      </c>
      <c r="I122" s="7">
        <v>0</v>
      </c>
      <c r="J122" s="7">
        <v>53.83</v>
      </c>
      <c r="K122" s="24">
        <v>53.58</v>
      </c>
      <c r="L122" s="25">
        <f t="shared" si="2"/>
        <v>0.5382771164021164</v>
      </c>
      <c r="M122" s="25">
        <f t="shared" si="3"/>
        <v>0.53578869047619049</v>
      </c>
    </row>
    <row r="123" spans="1:13" x14ac:dyDescent="0.25">
      <c r="A123" s="12" t="s">
        <v>23</v>
      </c>
      <c r="B123" s="16">
        <v>44258</v>
      </c>
      <c r="C123" s="17">
        <v>744</v>
      </c>
      <c r="D123" s="7">
        <v>16564</v>
      </c>
      <c r="E123" s="7">
        <v>72</v>
      </c>
      <c r="F123" s="7">
        <v>264.72000000000003</v>
      </c>
      <c r="G123" s="7">
        <v>0</v>
      </c>
      <c r="H123" s="7">
        <v>0</v>
      </c>
      <c r="I123" s="7">
        <v>0</v>
      </c>
      <c r="J123" s="7">
        <v>30.92</v>
      </c>
      <c r="K123" s="24">
        <v>35.58</v>
      </c>
      <c r="L123" s="25">
        <f t="shared" si="2"/>
        <v>0.30921445639187572</v>
      </c>
      <c r="M123" s="25">
        <f t="shared" si="3"/>
        <v>0.35580645161290325</v>
      </c>
    </row>
    <row r="124" spans="1:13" x14ac:dyDescent="0.25">
      <c r="A124" s="12" t="s">
        <v>23</v>
      </c>
      <c r="B124" s="16">
        <v>44290</v>
      </c>
      <c r="C124" s="17">
        <v>720</v>
      </c>
      <c r="D124" s="7">
        <v>39334</v>
      </c>
      <c r="E124" s="7">
        <v>72</v>
      </c>
      <c r="F124" s="7">
        <v>619.99</v>
      </c>
      <c r="G124" s="7">
        <v>7.85</v>
      </c>
      <c r="H124" s="7">
        <v>0</v>
      </c>
      <c r="I124" s="7">
        <v>0</v>
      </c>
      <c r="J124" s="7">
        <v>75.88</v>
      </c>
      <c r="K124" s="24">
        <v>85.02</v>
      </c>
      <c r="L124" s="25">
        <f t="shared" si="2"/>
        <v>0.75875771604938269</v>
      </c>
      <c r="M124" s="25">
        <f t="shared" si="3"/>
        <v>0.85019444444444447</v>
      </c>
    </row>
    <row r="125" spans="1:13" x14ac:dyDescent="0.25">
      <c r="A125" s="12" t="s">
        <v>23</v>
      </c>
      <c r="B125" s="16">
        <v>44321</v>
      </c>
      <c r="C125" s="17">
        <v>744</v>
      </c>
      <c r="D125" s="7">
        <v>42375</v>
      </c>
      <c r="E125" s="7">
        <v>69</v>
      </c>
      <c r="F125" s="7">
        <v>678.25</v>
      </c>
      <c r="G125" s="7">
        <v>0</v>
      </c>
      <c r="H125" s="7">
        <v>0</v>
      </c>
      <c r="I125" s="7">
        <v>0</v>
      </c>
      <c r="J125" s="7">
        <v>82.54</v>
      </c>
      <c r="K125" s="24">
        <v>91.16</v>
      </c>
      <c r="L125" s="25">
        <f t="shared" si="2"/>
        <v>0.82544413277232354</v>
      </c>
      <c r="M125" s="25">
        <f t="shared" si="3"/>
        <v>0.9116263440860215</v>
      </c>
    </row>
    <row r="126" spans="1:13" x14ac:dyDescent="0.25">
      <c r="A126" s="12" t="s">
        <v>23</v>
      </c>
      <c r="B126" s="16">
        <v>44353</v>
      </c>
      <c r="C126" s="17">
        <v>720</v>
      </c>
      <c r="D126" s="7">
        <v>35209</v>
      </c>
      <c r="E126" s="7">
        <v>69</v>
      </c>
      <c r="F126" s="7">
        <v>720</v>
      </c>
      <c r="G126" s="7">
        <v>0</v>
      </c>
      <c r="H126" s="7">
        <v>0</v>
      </c>
      <c r="I126" s="7">
        <v>0</v>
      </c>
      <c r="J126" s="7">
        <v>70.87</v>
      </c>
      <c r="K126" s="24">
        <v>100</v>
      </c>
      <c r="L126" s="25">
        <f t="shared" si="2"/>
        <v>0.70871578099838972</v>
      </c>
      <c r="M126" s="25">
        <f t="shared" si="3"/>
        <v>1</v>
      </c>
    </row>
    <row r="127" spans="1:13" x14ac:dyDescent="0.25">
      <c r="A127" s="12" t="s">
        <v>23</v>
      </c>
      <c r="B127" s="16">
        <v>44384</v>
      </c>
      <c r="C127" s="17">
        <v>744</v>
      </c>
      <c r="D127" s="7">
        <v>34039</v>
      </c>
      <c r="E127" s="7">
        <v>69</v>
      </c>
      <c r="F127" s="7">
        <v>731.4</v>
      </c>
      <c r="G127" s="7">
        <v>0</v>
      </c>
      <c r="H127" s="7">
        <v>0</v>
      </c>
      <c r="I127" s="7">
        <v>0</v>
      </c>
      <c r="J127" s="7">
        <v>66.31</v>
      </c>
      <c r="K127" s="24">
        <v>98.31</v>
      </c>
      <c r="L127" s="25">
        <f t="shared" si="2"/>
        <v>0.66306295776842761</v>
      </c>
      <c r="M127" s="25">
        <f t="shared" si="3"/>
        <v>0.98306451612903223</v>
      </c>
    </row>
    <row r="128" spans="1:13" x14ac:dyDescent="0.25">
      <c r="A128" s="12" t="s">
        <v>23</v>
      </c>
      <c r="B128" s="16">
        <v>44416</v>
      </c>
      <c r="C128" s="17">
        <v>744</v>
      </c>
      <c r="D128" s="7">
        <v>32887</v>
      </c>
      <c r="E128" s="7">
        <v>69</v>
      </c>
      <c r="F128" s="7">
        <v>662.77</v>
      </c>
      <c r="G128" s="7">
        <v>18.96</v>
      </c>
      <c r="H128" s="7">
        <v>0</v>
      </c>
      <c r="I128" s="7">
        <v>0</v>
      </c>
      <c r="J128" s="7">
        <v>64.06</v>
      </c>
      <c r="K128" s="24">
        <v>86.53</v>
      </c>
      <c r="L128" s="25">
        <f t="shared" si="2"/>
        <v>0.64062256506155524</v>
      </c>
      <c r="M128" s="25">
        <f t="shared" si="3"/>
        <v>0.86533602150537625</v>
      </c>
    </row>
    <row r="129" spans="1:13" x14ac:dyDescent="0.25">
      <c r="A129" s="12" t="s">
        <v>23</v>
      </c>
      <c r="B129" s="16">
        <v>44448</v>
      </c>
      <c r="C129" s="17">
        <v>720</v>
      </c>
      <c r="D129" s="7">
        <v>33533</v>
      </c>
      <c r="E129" s="7">
        <v>69</v>
      </c>
      <c r="F129" s="7">
        <v>720</v>
      </c>
      <c r="G129" s="7">
        <v>0</v>
      </c>
      <c r="H129" s="7">
        <v>0</v>
      </c>
      <c r="I129" s="7">
        <v>0</v>
      </c>
      <c r="J129" s="7">
        <v>67.5</v>
      </c>
      <c r="K129" s="24">
        <v>100</v>
      </c>
      <c r="L129" s="25">
        <f t="shared" si="2"/>
        <v>0.67497987117552338</v>
      </c>
      <c r="M129" s="25">
        <f t="shared" si="3"/>
        <v>1</v>
      </c>
    </row>
    <row r="130" spans="1:13" x14ac:dyDescent="0.25">
      <c r="A130" s="12" t="s">
        <v>23</v>
      </c>
      <c r="B130" s="16">
        <v>44479</v>
      </c>
      <c r="C130" s="17">
        <v>744</v>
      </c>
      <c r="D130" s="7">
        <v>33250</v>
      </c>
      <c r="E130" s="7">
        <v>72</v>
      </c>
      <c r="F130" s="7">
        <v>697.15</v>
      </c>
      <c r="G130" s="7">
        <v>0</v>
      </c>
      <c r="H130" s="7">
        <v>0</v>
      </c>
      <c r="I130" s="7">
        <v>0</v>
      </c>
      <c r="J130" s="7">
        <v>62.07</v>
      </c>
      <c r="K130" s="24">
        <v>93.7</v>
      </c>
      <c r="L130" s="25">
        <f t="shared" si="2"/>
        <v>0.62070639187574672</v>
      </c>
      <c r="M130" s="25">
        <f t="shared" si="3"/>
        <v>0.9370295698924731</v>
      </c>
    </row>
    <row r="131" spans="1:13" x14ac:dyDescent="0.25">
      <c r="A131" s="12" t="s">
        <v>23</v>
      </c>
      <c r="B131" s="16">
        <v>44511</v>
      </c>
      <c r="C131" s="17">
        <v>720</v>
      </c>
      <c r="D131" s="7">
        <v>37472</v>
      </c>
      <c r="E131" s="7">
        <v>72</v>
      </c>
      <c r="F131" s="7">
        <v>720</v>
      </c>
      <c r="G131" s="7">
        <v>0</v>
      </c>
      <c r="H131" s="7">
        <v>0</v>
      </c>
      <c r="I131" s="7">
        <v>0</v>
      </c>
      <c r="J131" s="7">
        <v>72.28</v>
      </c>
      <c r="K131" s="24">
        <v>100</v>
      </c>
      <c r="L131" s="25">
        <f t="shared" si="2"/>
        <v>0.72283950617283954</v>
      </c>
      <c r="M131" s="25">
        <f t="shared" si="3"/>
        <v>1</v>
      </c>
    </row>
    <row r="132" spans="1:13" x14ac:dyDescent="0.25">
      <c r="A132" s="12" t="s">
        <v>23</v>
      </c>
      <c r="B132" s="16">
        <v>44542</v>
      </c>
      <c r="C132" s="17">
        <v>744</v>
      </c>
      <c r="D132" s="7">
        <v>38923</v>
      </c>
      <c r="E132" s="7">
        <v>72</v>
      </c>
      <c r="F132" s="7">
        <v>744</v>
      </c>
      <c r="G132" s="7">
        <v>0</v>
      </c>
      <c r="H132" s="7">
        <v>0</v>
      </c>
      <c r="I132" s="7">
        <v>0</v>
      </c>
      <c r="J132" s="7">
        <v>72.66</v>
      </c>
      <c r="K132" s="24">
        <v>100</v>
      </c>
      <c r="L132" s="25">
        <f t="shared" ref="L132:L195" si="4">D132/(C132*E132)</f>
        <v>0.72660916965352451</v>
      </c>
      <c r="M132" s="25">
        <f t="shared" ref="M132:M195" si="5">(F132-G132-H132-I132)/(C132)</f>
        <v>1</v>
      </c>
    </row>
    <row r="133" spans="1:13" x14ac:dyDescent="0.25">
      <c r="A133" s="12" t="s">
        <v>23</v>
      </c>
      <c r="B133" s="18" t="s">
        <v>11</v>
      </c>
      <c r="C133" s="18">
        <v>8760</v>
      </c>
      <c r="D133" s="9">
        <v>418379</v>
      </c>
      <c r="E133" s="9">
        <v>70.75</v>
      </c>
      <c r="F133" s="9">
        <v>7662.33</v>
      </c>
      <c r="G133" s="9">
        <v>26.81</v>
      </c>
      <c r="H133" s="9">
        <v>0</v>
      </c>
      <c r="I133" s="9">
        <v>0</v>
      </c>
      <c r="J133" s="9">
        <v>67.510000000000005</v>
      </c>
      <c r="K133" s="23">
        <v>87.16</v>
      </c>
      <c r="L133" s="25">
        <f t="shared" si="4"/>
        <v>0.67505526243606495</v>
      </c>
      <c r="M133" s="25">
        <f t="shared" si="5"/>
        <v>0.87163470319634695</v>
      </c>
    </row>
    <row r="134" spans="1:13" x14ac:dyDescent="0.25">
      <c r="A134" s="12" t="s">
        <v>10</v>
      </c>
      <c r="B134" s="16">
        <v>44197</v>
      </c>
      <c r="C134" s="17">
        <v>744</v>
      </c>
      <c r="D134" s="7">
        <v>20134</v>
      </c>
      <c r="E134" s="7">
        <v>89</v>
      </c>
      <c r="F134" s="7">
        <v>744</v>
      </c>
      <c r="G134" s="7">
        <v>367.81</v>
      </c>
      <c r="H134" s="7">
        <v>0</v>
      </c>
      <c r="I134" s="7">
        <v>0</v>
      </c>
      <c r="J134" s="7">
        <v>30.41</v>
      </c>
      <c r="K134" s="24">
        <v>50.56</v>
      </c>
      <c r="L134" s="25">
        <f t="shared" si="4"/>
        <v>0.30406548266280053</v>
      </c>
      <c r="M134" s="25">
        <f t="shared" si="5"/>
        <v>0.50563172043010751</v>
      </c>
    </row>
    <row r="135" spans="1:13" x14ac:dyDescent="0.25">
      <c r="A135" s="12" t="s">
        <v>10</v>
      </c>
      <c r="B135" s="16">
        <v>44229</v>
      </c>
      <c r="C135" s="17">
        <v>672</v>
      </c>
      <c r="D135" s="7">
        <v>11343</v>
      </c>
      <c r="E135" s="7">
        <v>89</v>
      </c>
      <c r="F135" s="7">
        <v>359.38</v>
      </c>
      <c r="G135" s="7">
        <v>177.67</v>
      </c>
      <c r="H135" s="7">
        <v>0</v>
      </c>
      <c r="I135" s="7">
        <v>0</v>
      </c>
      <c r="J135" s="7">
        <v>18.97</v>
      </c>
      <c r="K135" s="24">
        <v>27.04</v>
      </c>
      <c r="L135" s="25">
        <f t="shared" si="4"/>
        <v>0.18965690208667738</v>
      </c>
      <c r="M135" s="25">
        <f t="shared" si="5"/>
        <v>0.27040178571428575</v>
      </c>
    </row>
    <row r="136" spans="1:13" x14ac:dyDescent="0.25">
      <c r="A136" s="12" t="s">
        <v>10</v>
      </c>
      <c r="B136" s="16">
        <v>44258</v>
      </c>
      <c r="C136" s="17">
        <v>744</v>
      </c>
      <c r="D136" s="7">
        <v>7334</v>
      </c>
      <c r="E136" s="7">
        <v>89</v>
      </c>
      <c r="F136" s="7">
        <v>252.08</v>
      </c>
      <c r="G136" s="7">
        <v>124.63</v>
      </c>
      <c r="H136" s="7">
        <v>0</v>
      </c>
      <c r="I136" s="7">
        <v>0</v>
      </c>
      <c r="J136" s="7">
        <v>11.08</v>
      </c>
      <c r="K136" s="24">
        <v>17.13</v>
      </c>
      <c r="L136" s="25">
        <f t="shared" si="4"/>
        <v>0.11075872900809472</v>
      </c>
      <c r="M136" s="25">
        <f t="shared" si="5"/>
        <v>0.17130376344086023</v>
      </c>
    </row>
    <row r="137" spans="1:13" x14ac:dyDescent="0.25">
      <c r="A137" s="12" t="s">
        <v>10</v>
      </c>
      <c r="B137" s="16">
        <v>44290</v>
      </c>
      <c r="C137" s="17">
        <v>720</v>
      </c>
      <c r="D137" s="7">
        <v>17998</v>
      </c>
      <c r="E137" s="7">
        <v>89</v>
      </c>
      <c r="F137" s="7">
        <v>576.83000000000004</v>
      </c>
      <c r="G137" s="7">
        <v>285.17</v>
      </c>
      <c r="H137" s="7">
        <v>0</v>
      </c>
      <c r="I137" s="7">
        <v>0</v>
      </c>
      <c r="J137" s="7">
        <v>28.09</v>
      </c>
      <c r="K137" s="24">
        <v>40.51</v>
      </c>
      <c r="L137" s="25">
        <f t="shared" si="4"/>
        <v>0.28086766541822722</v>
      </c>
      <c r="M137" s="25">
        <f t="shared" si="5"/>
        <v>0.40508333333333335</v>
      </c>
    </row>
    <row r="138" spans="1:13" x14ac:dyDescent="0.25">
      <c r="A138" s="12" t="s">
        <v>10</v>
      </c>
      <c r="B138" s="16">
        <v>44321</v>
      </c>
      <c r="C138" s="17">
        <v>744</v>
      </c>
      <c r="D138" s="7">
        <v>23456</v>
      </c>
      <c r="E138" s="7">
        <v>89</v>
      </c>
      <c r="F138" s="7">
        <v>703.6</v>
      </c>
      <c r="G138" s="7">
        <v>301.11</v>
      </c>
      <c r="H138" s="7">
        <v>0</v>
      </c>
      <c r="I138" s="7">
        <v>0</v>
      </c>
      <c r="J138" s="7">
        <v>35.42</v>
      </c>
      <c r="K138" s="24">
        <v>54.1</v>
      </c>
      <c r="L138" s="25">
        <f t="shared" si="4"/>
        <v>0.35423462607224843</v>
      </c>
      <c r="M138" s="25">
        <f t="shared" si="5"/>
        <v>0.54098118279569896</v>
      </c>
    </row>
    <row r="139" spans="1:13" x14ac:dyDescent="0.25">
      <c r="A139" s="12" t="s">
        <v>10</v>
      </c>
      <c r="B139" s="16">
        <v>44353</v>
      </c>
      <c r="C139" s="17">
        <v>720</v>
      </c>
      <c r="D139" s="7">
        <v>35658</v>
      </c>
      <c r="E139" s="7">
        <v>89</v>
      </c>
      <c r="F139" s="7">
        <v>720</v>
      </c>
      <c r="G139" s="7">
        <v>27.82</v>
      </c>
      <c r="H139" s="7">
        <v>0</v>
      </c>
      <c r="I139" s="7">
        <v>0</v>
      </c>
      <c r="J139" s="7">
        <v>55.65</v>
      </c>
      <c r="K139" s="24">
        <v>96.14</v>
      </c>
      <c r="L139" s="25">
        <f t="shared" si="4"/>
        <v>0.55646067415730338</v>
      </c>
      <c r="M139" s="25">
        <f t="shared" si="5"/>
        <v>0.961361111111111</v>
      </c>
    </row>
    <row r="140" spans="1:13" x14ac:dyDescent="0.25">
      <c r="A140" s="12" t="s">
        <v>10</v>
      </c>
      <c r="B140" s="16">
        <v>44384</v>
      </c>
      <c r="C140" s="17">
        <v>744</v>
      </c>
      <c r="D140" s="7">
        <v>33235</v>
      </c>
      <c r="E140" s="7">
        <v>89</v>
      </c>
      <c r="F140" s="7">
        <v>744</v>
      </c>
      <c r="G140" s="7">
        <v>197</v>
      </c>
      <c r="H140" s="7">
        <v>6.09</v>
      </c>
      <c r="I140" s="7">
        <v>0</v>
      </c>
      <c r="J140" s="7">
        <v>50.19</v>
      </c>
      <c r="K140" s="24">
        <v>72.7</v>
      </c>
      <c r="L140" s="25">
        <f t="shared" si="4"/>
        <v>0.50191796544641776</v>
      </c>
      <c r="M140" s="25">
        <f t="shared" si="5"/>
        <v>0.72702956989247303</v>
      </c>
    </row>
    <row r="141" spans="1:13" x14ac:dyDescent="0.25">
      <c r="A141" s="12" t="s">
        <v>10</v>
      </c>
      <c r="B141" s="16">
        <v>44416</v>
      </c>
      <c r="C141" s="17">
        <v>744</v>
      </c>
      <c r="D141" s="7">
        <v>33697</v>
      </c>
      <c r="E141" s="7">
        <v>89</v>
      </c>
      <c r="F141" s="7">
        <v>744</v>
      </c>
      <c r="G141" s="7">
        <v>182.17</v>
      </c>
      <c r="H141" s="7">
        <v>0</v>
      </c>
      <c r="I141" s="7">
        <v>0</v>
      </c>
      <c r="J141" s="7">
        <v>50.89</v>
      </c>
      <c r="K141" s="24">
        <v>75.510000000000005</v>
      </c>
      <c r="L141" s="25">
        <f t="shared" si="4"/>
        <v>0.50889513108614237</v>
      </c>
      <c r="M141" s="25">
        <f t="shared" si="5"/>
        <v>0.75514784946236568</v>
      </c>
    </row>
    <row r="142" spans="1:13" x14ac:dyDescent="0.25">
      <c r="A142" s="12" t="s">
        <v>10</v>
      </c>
      <c r="B142" s="16">
        <v>44448</v>
      </c>
      <c r="C142" s="17">
        <v>720</v>
      </c>
      <c r="D142" s="7">
        <v>31740</v>
      </c>
      <c r="E142" s="7">
        <v>89</v>
      </c>
      <c r="F142" s="7">
        <v>720</v>
      </c>
      <c r="G142" s="7">
        <v>170.47</v>
      </c>
      <c r="H142" s="7">
        <v>0</v>
      </c>
      <c r="I142" s="7">
        <v>0</v>
      </c>
      <c r="J142" s="7">
        <v>49.53</v>
      </c>
      <c r="K142" s="24">
        <v>76.319999999999993</v>
      </c>
      <c r="L142" s="25">
        <f t="shared" si="4"/>
        <v>0.49531835205992508</v>
      </c>
      <c r="M142" s="25">
        <f t="shared" si="5"/>
        <v>0.76323611111111112</v>
      </c>
    </row>
    <row r="143" spans="1:13" x14ac:dyDescent="0.25">
      <c r="A143" s="12" t="s">
        <v>10</v>
      </c>
      <c r="B143" s="16">
        <v>44479</v>
      </c>
      <c r="C143" s="17">
        <v>744</v>
      </c>
      <c r="D143" s="7">
        <v>30946</v>
      </c>
      <c r="E143" s="7">
        <v>89</v>
      </c>
      <c r="F143" s="7">
        <v>693.45</v>
      </c>
      <c r="G143" s="7">
        <v>15.56</v>
      </c>
      <c r="H143" s="7">
        <v>0</v>
      </c>
      <c r="I143" s="7">
        <v>0</v>
      </c>
      <c r="J143" s="7">
        <v>46.73</v>
      </c>
      <c r="K143" s="24">
        <v>91.11</v>
      </c>
      <c r="L143" s="25">
        <f t="shared" si="4"/>
        <v>0.46734928114050983</v>
      </c>
      <c r="M143" s="25">
        <f t="shared" si="5"/>
        <v>0.91114247311827967</v>
      </c>
    </row>
    <row r="144" spans="1:13" x14ac:dyDescent="0.25">
      <c r="A144" s="12" t="s">
        <v>10</v>
      </c>
      <c r="B144" s="16">
        <v>44511</v>
      </c>
      <c r="C144" s="17">
        <v>720</v>
      </c>
      <c r="D144" s="7">
        <v>33673</v>
      </c>
      <c r="E144" s="7">
        <v>89</v>
      </c>
      <c r="F144" s="7">
        <v>720</v>
      </c>
      <c r="G144" s="7">
        <v>0</v>
      </c>
      <c r="H144" s="7">
        <v>0</v>
      </c>
      <c r="I144" s="7">
        <v>0</v>
      </c>
      <c r="J144" s="7">
        <v>52.55</v>
      </c>
      <c r="K144" s="24">
        <v>100</v>
      </c>
      <c r="L144" s="25">
        <f t="shared" si="4"/>
        <v>0.52548377028714111</v>
      </c>
      <c r="M144" s="25">
        <f t="shared" si="5"/>
        <v>1</v>
      </c>
    </row>
    <row r="145" spans="1:13" x14ac:dyDescent="0.25">
      <c r="A145" s="12" t="s">
        <v>10</v>
      </c>
      <c r="B145" s="16">
        <v>44542</v>
      </c>
      <c r="C145" s="17">
        <v>744</v>
      </c>
      <c r="D145" s="7">
        <v>32072</v>
      </c>
      <c r="E145" s="7">
        <v>89</v>
      </c>
      <c r="F145" s="7">
        <v>744</v>
      </c>
      <c r="G145" s="7">
        <v>0</v>
      </c>
      <c r="H145" s="7">
        <v>0</v>
      </c>
      <c r="I145" s="7">
        <v>0</v>
      </c>
      <c r="J145" s="7">
        <v>48.44</v>
      </c>
      <c r="K145" s="24">
        <v>100</v>
      </c>
      <c r="L145" s="25">
        <f t="shared" si="4"/>
        <v>0.48435423462607224</v>
      </c>
      <c r="M145" s="25">
        <f t="shared" si="5"/>
        <v>1</v>
      </c>
    </row>
    <row r="146" spans="1:13" x14ac:dyDescent="0.25">
      <c r="A146" s="12" t="s">
        <v>10</v>
      </c>
      <c r="B146" s="18" t="s">
        <v>11</v>
      </c>
      <c r="C146" s="18">
        <v>8760</v>
      </c>
      <c r="D146" s="9">
        <v>311286</v>
      </c>
      <c r="E146" s="9">
        <v>89</v>
      </c>
      <c r="F146" s="9">
        <v>7721.34</v>
      </c>
      <c r="G146" s="9">
        <v>1849.41</v>
      </c>
      <c r="H146" s="9">
        <v>6.09</v>
      </c>
      <c r="I146" s="9">
        <v>0</v>
      </c>
      <c r="J146" s="9">
        <v>39.93</v>
      </c>
      <c r="K146" s="23">
        <v>66.959999999999994</v>
      </c>
      <c r="L146" s="25">
        <f t="shared" si="4"/>
        <v>0.39926889333538557</v>
      </c>
      <c r="M146" s="25">
        <f t="shared" si="5"/>
        <v>0.66961643835616436</v>
      </c>
    </row>
    <row r="147" spans="1:13" x14ac:dyDescent="0.25">
      <c r="A147" s="13" t="s">
        <v>24</v>
      </c>
      <c r="B147" s="19">
        <v>44197</v>
      </c>
      <c r="C147" s="20">
        <v>744</v>
      </c>
      <c r="D147" s="11">
        <v>29388</v>
      </c>
      <c r="E147" s="11">
        <v>72</v>
      </c>
      <c r="F147" s="11">
        <v>744</v>
      </c>
      <c r="G147" s="11">
        <v>0</v>
      </c>
      <c r="H147" s="11">
        <v>0</v>
      </c>
      <c r="I147" s="11">
        <v>0</v>
      </c>
      <c r="J147" s="11">
        <v>54.86</v>
      </c>
      <c r="K147" s="22">
        <v>100</v>
      </c>
      <c r="L147" s="25">
        <f t="shared" si="4"/>
        <v>0.54861111111111116</v>
      </c>
      <c r="M147" s="25">
        <f t="shared" si="5"/>
        <v>1</v>
      </c>
    </row>
    <row r="148" spans="1:13" x14ac:dyDescent="0.25">
      <c r="A148" s="13" t="s">
        <v>24</v>
      </c>
      <c r="B148" s="19">
        <v>44229</v>
      </c>
      <c r="C148" s="20">
        <v>672</v>
      </c>
      <c r="D148" s="11">
        <v>34558</v>
      </c>
      <c r="E148" s="11">
        <v>72</v>
      </c>
      <c r="F148" s="11">
        <v>672</v>
      </c>
      <c r="G148" s="11">
        <v>0</v>
      </c>
      <c r="H148" s="11">
        <v>0</v>
      </c>
      <c r="I148" s="11">
        <v>0</v>
      </c>
      <c r="J148" s="11">
        <v>71.42</v>
      </c>
      <c r="K148" s="22">
        <v>100</v>
      </c>
      <c r="L148" s="25">
        <f t="shared" si="4"/>
        <v>0.71424437830687826</v>
      </c>
      <c r="M148" s="25">
        <f t="shared" si="5"/>
        <v>1</v>
      </c>
    </row>
    <row r="149" spans="1:13" x14ac:dyDescent="0.25">
      <c r="A149" s="13" t="s">
        <v>24</v>
      </c>
      <c r="B149" s="19">
        <v>44258</v>
      </c>
      <c r="C149" s="20">
        <v>744</v>
      </c>
      <c r="D149" s="11">
        <v>24235</v>
      </c>
      <c r="E149" s="11">
        <v>72</v>
      </c>
      <c r="F149" s="11">
        <v>443.63</v>
      </c>
      <c r="G149" s="11">
        <v>0</v>
      </c>
      <c r="H149" s="11">
        <v>0</v>
      </c>
      <c r="I149" s="11">
        <v>0</v>
      </c>
      <c r="J149" s="11">
        <v>45.24</v>
      </c>
      <c r="K149" s="22">
        <v>59.63</v>
      </c>
      <c r="L149" s="25">
        <f t="shared" si="4"/>
        <v>0.4524156212664277</v>
      </c>
      <c r="M149" s="25">
        <f t="shared" si="5"/>
        <v>0.59627688172043014</v>
      </c>
    </row>
    <row r="150" spans="1:13" x14ac:dyDescent="0.25">
      <c r="A150" s="13" t="s">
        <v>24</v>
      </c>
      <c r="B150" s="19">
        <v>44290</v>
      </c>
      <c r="C150" s="20">
        <v>720</v>
      </c>
      <c r="D150" s="11">
        <v>3</v>
      </c>
      <c r="E150" s="11">
        <v>72</v>
      </c>
      <c r="F150" s="11">
        <v>6.63</v>
      </c>
      <c r="G150" s="11">
        <v>0</v>
      </c>
      <c r="H150" s="11">
        <v>0</v>
      </c>
      <c r="I150" s="11">
        <v>0</v>
      </c>
      <c r="J150" s="11">
        <v>0.01</v>
      </c>
      <c r="K150" s="22">
        <v>0.92</v>
      </c>
      <c r="L150" s="25">
        <f t="shared" si="4"/>
        <v>5.7870370370370373E-5</v>
      </c>
      <c r="M150" s="25">
        <f t="shared" si="5"/>
        <v>9.208333333333334E-3</v>
      </c>
    </row>
    <row r="151" spans="1:13" x14ac:dyDescent="0.25">
      <c r="A151" s="13" t="s">
        <v>24</v>
      </c>
      <c r="B151" s="19">
        <v>44321</v>
      </c>
      <c r="C151" s="20">
        <v>744</v>
      </c>
      <c r="D151" s="11">
        <v>41598</v>
      </c>
      <c r="E151" s="11">
        <v>67</v>
      </c>
      <c r="F151" s="11">
        <v>674.67</v>
      </c>
      <c r="G151" s="11">
        <v>0</v>
      </c>
      <c r="H151" s="11">
        <v>0</v>
      </c>
      <c r="I151" s="11">
        <v>0</v>
      </c>
      <c r="J151" s="11">
        <v>83.45</v>
      </c>
      <c r="K151" s="22">
        <v>90.68</v>
      </c>
      <c r="L151" s="25">
        <f t="shared" si="4"/>
        <v>0.8344968704862783</v>
      </c>
      <c r="M151" s="25">
        <f t="shared" si="5"/>
        <v>0.90681451612903219</v>
      </c>
    </row>
    <row r="152" spans="1:13" x14ac:dyDescent="0.25">
      <c r="A152" s="13" t="s">
        <v>24</v>
      </c>
      <c r="B152" s="19">
        <v>44353</v>
      </c>
      <c r="C152" s="20">
        <v>720</v>
      </c>
      <c r="D152" s="11">
        <v>42047</v>
      </c>
      <c r="E152" s="11">
        <v>67</v>
      </c>
      <c r="F152" s="11">
        <v>720</v>
      </c>
      <c r="G152" s="11">
        <v>0</v>
      </c>
      <c r="H152" s="11">
        <v>31.12</v>
      </c>
      <c r="I152" s="11">
        <v>0</v>
      </c>
      <c r="J152" s="11">
        <v>87.16</v>
      </c>
      <c r="K152" s="22">
        <v>95.68</v>
      </c>
      <c r="L152" s="25">
        <f t="shared" si="4"/>
        <v>0.87162106135986728</v>
      </c>
      <c r="M152" s="25">
        <f t="shared" si="5"/>
        <v>0.95677777777777773</v>
      </c>
    </row>
    <row r="153" spans="1:13" x14ac:dyDescent="0.25">
      <c r="A153" s="13" t="s">
        <v>24</v>
      </c>
      <c r="B153" s="19">
        <v>44384</v>
      </c>
      <c r="C153" s="20">
        <v>744</v>
      </c>
      <c r="D153" s="11">
        <v>44557</v>
      </c>
      <c r="E153" s="11">
        <v>67</v>
      </c>
      <c r="F153" s="11">
        <v>744</v>
      </c>
      <c r="G153" s="11">
        <v>0</v>
      </c>
      <c r="H153" s="11">
        <v>55.52</v>
      </c>
      <c r="I153" s="11">
        <v>0</v>
      </c>
      <c r="J153" s="11">
        <v>89.39</v>
      </c>
      <c r="K153" s="22">
        <v>92.54</v>
      </c>
      <c r="L153" s="25">
        <f t="shared" si="4"/>
        <v>0.89385732627186643</v>
      </c>
      <c r="M153" s="25">
        <f t="shared" si="5"/>
        <v>0.92537634408602154</v>
      </c>
    </row>
    <row r="154" spans="1:13" x14ac:dyDescent="0.25">
      <c r="A154" s="13" t="s">
        <v>24</v>
      </c>
      <c r="B154" s="19">
        <v>44416</v>
      </c>
      <c r="C154" s="20">
        <v>744</v>
      </c>
      <c r="D154" s="11">
        <v>43798</v>
      </c>
      <c r="E154" s="11">
        <v>67</v>
      </c>
      <c r="F154" s="11">
        <v>744</v>
      </c>
      <c r="G154" s="11">
        <v>0</v>
      </c>
      <c r="H154" s="11">
        <v>55.52</v>
      </c>
      <c r="I154" s="11">
        <v>0</v>
      </c>
      <c r="J154" s="11">
        <v>87.86</v>
      </c>
      <c r="K154" s="22">
        <v>92.54</v>
      </c>
      <c r="L154" s="25">
        <f t="shared" si="4"/>
        <v>0.87863103835660405</v>
      </c>
      <c r="M154" s="25">
        <f t="shared" si="5"/>
        <v>0.92537634408602154</v>
      </c>
    </row>
    <row r="155" spans="1:13" x14ac:dyDescent="0.25">
      <c r="A155" s="13" t="s">
        <v>24</v>
      </c>
      <c r="B155" s="19">
        <v>44448</v>
      </c>
      <c r="C155" s="20">
        <v>720</v>
      </c>
      <c r="D155" s="11">
        <v>40319</v>
      </c>
      <c r="E155" s="11">
        <v>67</v>
      </c>
      <c r="F155" s="11">
        <v>720</v>
      </c>
      <c r="G155" s="11">
        <v>0</v>
      </c>
      <c r="H155" s="11">
        <v>53.73</v>
      </c>
      <c r="I155" s="11">
        <v>0</v>
      </c>
      <c r="J155" s="11">
        <v>83.58</v>
      </c>
      <c r="K155" s="22">
        <v>92.54</v>
      </c>
      <c r="L155" s="25">
        <f t="shared" si="4"/>
        <v>0.83580016583747929</v>
      </c>
      <c r="M155" s="25">
        <f t="shared" si="5"/>
        <v>0.92537499999999995</v>
      </c>
    </row>
    <row r="156" spans="1:13" x14ac:dyDescent="0.25">
      <c r="A156" s="13" t="s">
        <v>24</v>
      </c>
      <c r="B156" s="19">
        <v>44479</v>
      </c>
      <c r="C156" s="20">
        <v>744</v>
      </c>
      <c r="D156" s="11">
        <v>28883</v>
      </c>
      <c r="E156" s="11">
        <v>72</v>
      </c>
      <c r="F156" s="11">
        <v>632.33000000000004</v>
      </c>
      <c r="G156" s="11">
        <v>22.73</v>
      </c>
      <c r="H156" s="11">
        <v>0</v>
      </c>
      <c r="I156" s="11">
        <v>0</v>
      </c>
      <c r="J156" s="11">
        <v>53.92</v>
      </c>
      <c r="K156" s="22">
        <v>81.94</v>
      </c>
      <c r="L156" s="25">
        <f t="shared" si="4"/>
        <v>0.53918384109916373</v>
      </c>
      <c r="M156" s="25">
        <f t="shared" si="5"/>
        <v>0.8193548387096774</v>
      </c>
    </row>
    <row r="157" spans="1:13" x14ac:dyDescent="0.25">
      <c r="A157" s="13" t="s">
        <v>24</v>
      </c>
      <c r="B157" s="19">
        <v>44511</v>
      </c>
      <c r="C157" s="20">
        <v>720</v>
      </c>
      <c r="D157" s="11">
        <v>2692</v>
      </c>
      <c r="E157" s="11">
        <v>72</v>
      </c>
      <c r="F157" s="11">
        <v>679.8</v>
      </c>
      <c r="G157" s="11">
        <v>0</v>
      </c>
      <c r="H157" s="11">
        <v>0</v>
      </c>
      <c r="I157" s="11">
        <v>0</v>
      </c>
      <c r="J157" s="11">
        <v>5.19</v>
      </c>
      <c r="K157" s="22">
        <v>94.42</v>
      </c>
      <c r="L157" s="25">
        <f t="shared" si="4"/>
        <v>5.192901234567901E-2</v>
      </c>
      <c r="M157" s="25">
        <f t="shared" si="5"/>
        <v>0.9441666666666666</v>
      </c>
    </row>
    <row r="158" spans="1:13" x14ac:dyDescent="0.25">
      <c r="A158" s="13" t="s">
        <v>24</v>
      </c>
      <c r="B158" s="19">
        <v>44542</v>
      </c>
      <c r="C158" s="20">
        <v>744</v>
      </c>
      <c r="D158" s="11">
        <v>42259</v>
      </c>
      <c r="E158" s="11">
        <v>72</v>
      </c>
      <c r="F158" s="11">
        <v>744</v>
      </c>
      <c r="G158" s="11">
        <v>0</v>
      </c>
      <c r="H158" s="11">
        <v>0</v>
      </c>
      <c r="I158" s="11">
        <v>0</v>
      </c>
      <c r="J158" s="11">
        <v>78.89</v>
      </c>
      <c r="K158" s="22">
        <v>100</v>
      </c>
      <c r="L158" s="25">
        <f t="shared" si="4"/>
        <v>0.78888515531660697</v>
      </c>
      <c r="M158" s="25">
        <f t="shared" si="5"/>
        <v>1</v>
      </c>
    </row>
    <row r="159" spans="1:13" x14ac:dyDescent="0.25">
      <c r="A159" s="13" t="s">
        <v>24</v>
      </c>
      <c r="B159" s="18" t="s">
        <v>11</v>
      </c>
      <c r="C159" s="18">
        <v>8760</v>
      </c>
      <c r="D159" s="9">
        <v>374337</v>
      </c>
      <c r="E159" s="9">
        <v>69.92</v>
      </c>
      <c r="F159" s="9">
        <v>7525.06</v>
      </c>
      <c r="G159" s="9">
        <v>22.73</v>
      </c>
      <c r="H159" s="9">
        <v>195.89</v>
      </c>
      <c r="I159" s="9">
        <v>0</v>
      </c>
      <c r="J159" s="9">
        <v>61.12</v>
      </c>
      <c r="K159" s="23">
        <v>83.41</v>
      </c>
      <c r="L159" s="25">
        <f t="shared" si="4"/>
        <v>0.61116324723362903</v>
      </c>
      <c r="M159" s="25">
        <f t="shared" si="5"/>
        <v>0.83406849315068499</v>
      </c>
    </row>
    <row r="160" spans="1:13" x14ac:dyDescent="0.25">
      <c r="A160" s="12" t="s">
        <v>25</v>
      </c>
      <c r="B160" s="16">
        <v>44197</v>
      </c>
      <c r="C160" s="17">
        <v>744</v>
      </c>
      <c r="D160" s="7">
        <v>39732</v>
      </c>
      <c r="E160" s="7">
        <v>72</v>
      </c>
      <c r="F160" s="7">
        <v>734.28</v>
      </c>
      <c r="G160" s="7">
        <v>0</v>
      </c>
      <c r="H160" s="7">
        <v>0</v>
      </c>
      <c r="I160" s="7">
        <v>0</v>
      </c>
      <c r="J160" s="7">
        <v>74.17</v>
      </c>
      <c r="K160" s="24">
        <v>98.69</v>
      </c>
      <c r="L160" s="25">
        <f t="shared" si="4"/>
        <v>0.74171146953405021</v>
      </c>
      <c r="M160" s="25">
        <f t="shared" si="5"/>
        <v>0.98693548387096774</v>
      </c>
    </row>
    <row r="161" spans="1:13" x14ac:dyDescent="0.25">
      <c r="A161" s="12" t="s">
        <v>25</v>
      </c>
      <c r="B161" s="16">
        <v>44229</v>
      </c>
      <c r="C161" s="17">
        <v>672</v>
      </c>
      <c r="D161" s="7">
        <v>34689</v>
      </c>
      <c r="E161" s="7">
        <v>72</v>
      </c>
      <c r="F161" s="7">
        <v>672</v>
      </c>
      <c r="G161" s="7">
        <v>0</v>
      </c>
      <c r="H161" s="7">
        <v>0</v>
      </c>
      <c r="I161" s="7">
        <v>0</v>
      </c>
      <c r="J161" s="7">
        <v>71.7</v>
      </c>
      <c r="K161" s="24">
        <v>100</v>
      </c>
      <c r="L161" s="25">
        <f t="shared" si="4"/>
        <v>0.71695188492063489</v>
      </c>
      <c r="M161" s="25">
        <f t="shared" si="5"/>
        <v>1</v>
      </c>
    </row>
    <row r="162" spans="1:13" x14ac:dyDescent="0.25">
      <c r="A162" s="12" t="s">
        <v>25</v>
      </c>
      <c r="B162" s="16">
        <v>44258</v>
      </c>
      <c r="C162" s="17">
        <v>744</v>
      </c>
      <c r="D162" s="7">
        <v>24869</v>
      </c>
      <c r="E162" s="7">
        <v>72</v>
      </c>
      <c r="F162" s="7">
        <v>455.1</v>
      </c>
      <c r="G162" s="7">
        <v>0</v>
      </c>
      <c r="H162" s="7">
        <v>0</v>
      </c>
      <c r="I162" s="7">
        <v>0</v>
      </c>
      <c r="J162" s="7">
        <v>46.43</v>
      </c>
      <c r="K162" s="24">
        <v>61.17</v>
      </c>
      <c r="L162" s="25">
        <f t="shared" si="4"/>
        <v>0.46425104540023893</v>
      </c>
      <c r="M162" s="25">
        <f t="shared" si="5"/>
        <v>0.61169354838709677</v>
      </c>
    </row>
    <row r="163" spans="1:13" x14ac:dyDescent="0.25">
      <c r="A163" s="12" t="s">
        <v>25</v>
      </c>
      <c r="B163" s="16">
        <v>44290</v>
      </c>
      <c r="C163" s="17">
        <v>720</v>
      </c>
      <c r="D163" s="7">
        <v>0</v>
      </c>
      <c r="E163" s="7">
        <v>72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24">
        <v>0</v>
      </c>
      <c r="L163" s="25">
        <f t="shared" si="4"/>
        <v>0</v>
      </c>
      <c r="M163" s="25">
        <f t="shared" si="5"/>
        <v>0</v>
      </c>
    </row>
    <row r="164" spans="1:13" x14ac:dyDescent="0.25">
      <c r="A164" s="12" t="s">
        <v>25</v>
      </c>
      <c r="B164" s="16">
        <v>44321</v>
      </c>
      <c r="C164" s="17">
        <v>744</v>
      </c>
      <c r="D164" s="7">
        <v>26692</v>
      </c>
      <c r="E164" s="7">
        <v>67</v>
      </c>
      <c r="F164" s="7">
        <v>566.48</v>
      </c>
      <c r="G164" s="7">
        <v>0</v>
      </c>
      <c r="H164" s="7">
        <v>0</v>
      </c>
      <c r="I164" s="7">
        <v>0</v>
      </c>
      <c r="J164" s="7">
        <v>53.55</v>
      </c>
      <c r="K164" s="24">
        <v>76.14</v>
      </c>
      <c r="L164" s="25">
        <f t="shared" si="4"/>
        <v>0.53546782217942546</v>
      </c>
      <c r="M164" s="25">
        <f t="shared" si="5"/>
        <v>0.76139784946236566</v>
      </c>
    </row>
    <row r="165" spans="1:13" x14ac:dyDescent="0.25">
      <c r="A165" s="12" t="s">
        <v>25</v>
      </c>
      <c r="B165" s="16">
        <v>44353</v>
      </c>
      <c r="C165" s="17">
        <v>720</v>
      </c>
      <c r="D165" s="7">
        <v>44359</v>
      </c>
      <c r="E165" s="7">
        <v>67</v>
      </c>
      <c r="F165" s="7">
        <v>718.3</v>
      </c>
      <c r="G165" s="7">
        <v>0</v>
      </c>
      <c r="H165" s="7">
        <v>31.07</v>
      </c>
      <c r="I165" s="7">
        <v>0</v>
      </c>
      <c r="J165" s="7">
        <v>91.95</v>
      </c>
      <c r="K165" s="24">
        <v>95.45</v>
      </c>
      <c r="L165" s="25">
        <f t="shared" si="4"/>
        <v>0.91954809286898842</v>
      </c>
      <c r="M165" s="25">
        <f t="shared" si="5"/>
        <v>0.95448611111111092</v>
      </c>
    </row>
    <row r="166" spans="1:13" x14ac:dyDescent="0.25">
      <c r="A166" s="12" t="s">
        <v>25</v>
      </c>
      <c r="B166" s="16">
        <v>44384</v>
      </c>
      <c r="C166" s="17">
        <v>744</v>
      </c>
      <c r="D166" s="7">
        <v>47114</v>
      </c>
      <c r="E166" s="7">
        <v>67</v>
      </c>
      <c r="F166" s="7">
        <v>741.43</v>
      </c>
      <c r="G166" s="7">
        <v>20.49</v>
      </c>
      <c r="H166" s="7">
        <v>4.1100000000000003</v>
      </c>
      <c r="I166" s="7">
        <v>0</v>
      </c>
      <c r="J166" s="7">
        <v>94.52</v>
      </c>
      <c r="K166" s="24">
        <v>96.35</v>
      </c>
      <c r="L166" s="25">
        <f t="shared" si="4"/>
        <v>0.94515326592842241</v>
      </c>
      <c r="M166" s="25">
        <f t="shared" si="5"/>
        <v>0.96348118279569883</v>
      </c>
    </row>
    <row r="167" spans="1:13" x14ac:dyDescent="0.25">
      <c r="A167" s="12" t="s">
        <v>25</v>
      </c>
      <c r="B167" s="16">
        <v>44416</v>
      </c>
      <c r="C167" s="17">
        <v>744</v>
      </c>
      <c r="D167" s="7">
        <v>46311</v>
      </c>
      <c r="E167" s="7">
        <v>67</v>
      </c>
      <c r="F167" s="7">
        <v>744</v>
      </c>
      <c r="G167" s="7">
        <v>22.21</v>
      </c>
      <c r="H167" s="7">
        <v>0</v>
      </c>
      <c r="I167" s="7">
        <v>0</v>
      </c>
      <c r="J167" s="7">
        <v>92.9</v>
      </c>
      <c r="K167" s="24">
        <v>97.01</v>
      </c>
      <c r="L167" s="25">
        <f t="shared" si="4"/>
        <v>0.92904429465575344</v>
      </c>
      <c r="M167" s="25">
        <f t="shared" si="5"/>
        <v>0.97014784946236554</v>
      </c>
    </row>
    <row r="168" spans="1:13" x14ac:dyDescent="0.25">
      <c r="A168" s="12" t="s">
        <v>25</v>
      </c>
      <c r="B168" s="16">
        <v>44448</v>
      </c>
      <c r="C168" s="17">
        <v>720</v>
      </c>
      <c r="D168" s="7">
        <v>42055</v>
      </c>
      <c r="E168" s="7">
        <v>67</v>
      </c>
      <c r="F168" s="7">
        <v>720</v>
      </c>
      <c r="G168" s="7">
        <v>21.49</v>
      </c>
      <c r="H168" s="7">
        <v>0</v>
      </c>
      <c r="I168" s="7">
        <v>0</v>
      </c>
      <c r="J168" s="7">
        <v>87.18</v>
      </c>
      <c r="K168" s="24">
        <v>97.02</v>
      </c>
      <c r="L168" s="25">
        <f t="shared" si="4"/>
        <v>0.87178689883913763</v>
      </c>
      <c r="M168" s="25">
        <f t="shared" si="5"/>
        <v>0.97015277777777775</v>
      </c>
    </row>
    <row r="169" spans="1:13" x14ac:dyDescent="0.25">
      <c r="A169" s="12" t="s">
        <v>25</v>
      </c>
      <c r="B169" s="16">
        <v>44479</v>
      </c>
      <c r="C169" s="17">
        <v>744</v>
      </c>
      <c r="D169" s="7">
        <v>26238</v>
      </c>
      <c r="E169" s="7">
        <v>72</v>
      </c>
      <c r="F169" s="7">
        <v>663.07</v>
      </c>
      <c r="G169" s="7">
        <v>164.84</v>
      </c>
      <c r="H169" s="7">
        <v>0</v>
      </c>
      <c r="I169" s="7">
        <v>0</v>
      </c>
      <c r="J169" s="7">
        <v>48.98</v>
      </c>
      <c r="K169" s="24">
        <v>66.97</v>
      </c>
      <c r="L169" s="25">
        <f t="shared" si="4"/>
        <v>0.48980734767025091</v>
      </c>
      <c r="M169" s="25">
        <f t="shared" si="5"/>
        <v>0.66966397849462367</v>
      </c>
    </row>
    <row r="170" spans="1:13" x14ac:dyDescent="0.25">
      <c r="A170" s="12" t="s">
        <v>25</v>
      </c>
      <c r="B170" s="16">
        <v>44511</v>
      </c>
      <c r="C170" s="17">
        <v>720</v>
      </c>
      <c r="D170" s="7">
        <v>3467</v>
      </c>
      <c r="E170" s="7">
        <v>72</v>
      </c>
      <c r="F170" s="7">
        <v>648.37</v>
      </c>
      <c r="G170" s="7">
        <v>0</v>
      </c>
      <c r="H170" s="7">
        <v>0</v>
      </c>
      <c r="I170" s="7">
        <v>0</v>
      </c>
      <c r="J170" s="7">
        <v>6.69</v>
      </c>
      <c r="K170" s="24">
        <v>90.05</v>
      </c>
      <c r="L170" s="25">
        <f t="shared" si="4"/>
        <v>6.6878858024691359E-2</v>
      </c>
      <c r="M170" s="25">
        <f t="shared" si="5"/>
        <v>0.90051388888888895</v>
      </c>
    </row>
    <row r="171" spans="1:13" x14ac:dyDescent="0.25">
      <c r="A171" s="12" t="s">
        <v>25</v>
      </c>
      <c r="B171" s="16">
        <v>44542</v>
      </c>
      <c r="C171" s="17">
        <v>744</v>
      </c>
      <c r="D171" s="7">
        <v>44844</v>
      </c>
      <c r="E171" s="7">
        <v>72</v>
      </c>
      <c r="F171" s="7">
        <v>744</v>
      </c>
      <c r="G171" s="7">
        <v>0</v>
      </c>
      <c r="H171" s="7">
        <v>0</v>
      </c>
      <c r="I171" s="7">
        <v>0</v>
      </c>
      <c r="J171" s="7">
        <v>83.71</v>
      </c>
      <c r="K171" s="24">
        <v>100</v>
      </c>
      <c r="L171" s="25">
        <f t="shared" si="4"/>
        <v>0.83714157706093195</v>
      </c>
      <c r="M171" s="25">
        <f t="shared" si="5"/>
        <v>1</v>
      </c>
    </row>
    <row r="172" spans="1:13" x14ac:dyDescent="0.25">
      <c r="A172" s="12" t="s">
        <v>25</v>
      </c>
      <c r="B172" s="18" t="s">
        <v>11</v>
      </c>
      <c r="C172" s="18">
        <v>8760</v>
      </c>
      <c r="D172" s="9">
        <v>380370</v>
      </c>
      <c r="E172" s="9">
        <v>69.92</v>
      </c>
      <c r="F172" s="9">
        <v>7407.03</v>
      </c>
      <c r="G172" s="9">
        <v>229.03</v>
      </c>
      <c r="H172" s="9">
        <v>35.18</v>
      </c>
      <c r="I172" s="9">
        <v>0</v>
      </c>
      <c r="J172" s="9">
        <v>62.1</v>
      </c>
      <c r="K172" s="23">
        <v>81.540000000000006</v>
      </c>
      <c r="L172" s="25">
        <f t="shared" si="4"/>
        <v>0.6210130560170527</v>
      </c>
      <c r="M172" s="25">
        <f t="shared" si="5"/>
        <v>0.81539041095890408</v>
      </c>
    </row>
    <row r="173" spans="1:13" x14ac:dyDescent="0.25">
      <c r="A173" s="13" t="s">
        <v>28</v>
      </c>
      <c r="B173" s="19">
        <v>44197</v>
      </c>
      <c r="C173" s="20">
        <v>744</v>
      </c>
      <c r="D173" s="11">
        <v>45038</v>
      </c>
      <c r="E173" s="11">
        <v>128</v>
      </c>
      <c r="F173" s="11">
        <v>729.55</v>
      </c>
      <c r="G173" s="11">
        <v>85.5</v>
      </c>
      <c r="H173" s="11">
        <v>0</v>
      </c>
      <c r="I173" s="11">
        <v>0</v>
      </c>
      <c r="J173" s="11">
        <v>47.29</v>
      </c>
      <c r="K173" s="22">
        <v>86.57</v>
      </c>
      <c r="L173" s="25">
        <f t="shared" si="4"/>
        <v>0.47292926747311825</v>
      </c>
      <c r="M173" s="25">
        <f t="shared" si="5"/>
        <v>0.86565860215053758</v>
      </c>
    </row>
    <row r="174" spans="1:13" x14ac:dyDescent="0.25">
      <c r="A174" s="13" t="s">
        <v>28</v>
      </c>
      <c r="B174" s="19">
        <v>44229</v>
      </c>
      <c r="C174" s="20">
        <v>672</v>
      </c>
      <c r="D174" s="11">
        <v>45278</v>
      </c>
      <c r="E174" s="11">
        <v>128</v>
      </c>
      <c r="F174" s="11">
        <v>672</v>
      </c>
      <c r="G174" s="11">
        <v>0</v>
      </c>
      <c r="H174" s="11">
        <v>0</v>
      </c>
      <c r="I174" s="11">
        <v>0</v>
      </c>
      <c r="J174" s="11">
        <v>52.64</v>
      </c>
      <c r="K174" s="22">
        <v>100</v>
      </c>
      <c r="L174" s="25">
        <f t="shared" si="4"/>
        <v>0.52639043898809523</v>
      </c>
      <c r="M174" s="25">
        <f t="shared" si="5"/>
        <v>1</v>
      </c>
    </row>
    <row r="175" spans="1:13" x14ac:dyDescent="0.25">
      <c r="A175" s="13" t="s">
        <v>28</v>
      </c>
      <c r="B175" s="19">
        <v>44258</v>
      </c>
      <c r="C175" s="20">
        <v>744</v>
      </c>
      <c r="D175" s="11">
        <v>30504</v>
      </c>
      <c r="E175" s="11">
        <v>128</v>
      </c>
      <c r="F175" s="11">
        <v>453.6</v>
      </c>
      <c r="G175" s="11">
        <v>0</v>
      </c>
      <c r="H175" s="11">
        <v>0</v>
      </c>
      <c r="I175" s="11">
        <v>0</v>
      </c>
      <c r="J175" s="11">
        <v>32.03</v>
      </c>
      <c r="K175" s="22">
        <v>60.97</v>
      </c>
      <c r="L175" s="25">
        <f t="shared" si="4"/>
        <v>0.3203125</v>
      </c>
      <c r="M175" s="25">
        <f t="shared" si="5"/>
        <v>0.60967741935483877</v>
      </c>
    </row>
    <row r="176" spans="1:13" x14ac:dyDescent="0.25">
      <c r="A176" s="13" t="s">
        <v>28</v>
      </c>
      <c r="B176" s="19">
        <v>44290</v>
      </c>
      <c r="C176" s="20">
        <v>720</v>
      </c>
      <c r="D176" s="11">
        <v>0</v>
      </c>
      <c r="E176" s="11">
        <v>128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22">
        <v>0</v>
      </c>
      <c r="L176" s="25">
        <f t="shared" si="4"/>
        <v>0</v>
      </c>
      <c r="M176" s="25">
        <f t="shared" si="5"/>
        <v>0</v>
      </c>
    </row>
    <row r="177" spans="1:13" x14ac:dyDescent="0.25">
      <c r="A177" s="13" t="s">
        <v>28</v>
      </c>
      <c r="B177" s="19">
        <v>44321</v>
      </c>
      <c r="C177" s="20">
        <v>744</v>
      </c>
      <c r="D177" s="11">
        <v>38176</v>
      </c>
      <c r="E177" s="11">
        <v>128</v>
      </c>
      <c r="F177" s="11">
        <v>670.62</v>
      </c>
      <c r="G177" s="11">
        <v>99.36</v>
      </c>
      <c r="H177" s="11">
        <v>0</v>
      </c>
      <c r="I177" s="11">
        <v>0</v>
      </c>
      <c r="J177" s="11">
        <v>40.090000000000003</v>
      </c>
      <c r="K177" s="22">
        <v>76.78</v>
      </c>
      <c r="L177" s="25">
        <f t="shared" si="4"/>
        <v>0.4008736559139785</v>
      </c>
      <c r="M177" s="25">
        <f t="shared" si="5"/>
        <v>0.76782258064516129</v>
      </c>
    </row>
    <row r="178" spans="1:13" x14ac:dyDescent="0.25">
      <c r="A178" s="13" t="s">
        <v>28</v>
      </c>
      <c r="B178" s="19">
        <v>44353</v>
      </c>
      <c r="C178" s="20">
        <v>720</v>
      </c>
      <c r="D178" s="11">
        <v>60957</v>
      </c>
      <c r="E178" s="11">
        <v>128</v>
      </c>
      <c r="F178" s="11">
        <v>718.6</v>
      </c>
      <c r="G178" s="11">
        <v>42.22</v>
      </c>
      <c r="H178" s="11">
        <v>0</v>
      </c>
      <c r="I178" s="11">
        <v>0</v>
      </c>
      <c r="J178" s="11">
        <v>66.14</v>
      </c>
      <c r="K178" s="22">
        <v>93.94</v>
      </c>
      <c r="L178" s="25">
        <f t="shared" si="4"/>
        <v>0.66142578124999996</v>
      </c>
      <c r="M178" s="25">
        <f t="shared" si="5"/>
        <v>0.93941666666666668</v>
      </c>
    </row>
    <row r="179" spans="1:13" x14ac:dyDescent="0.25">
      <c r="A179" s="13" t="s">
        <v>28</v>
      </c>
      <c r="B179" s="19">
        <v>44384</v>
      </c>
      <c r="C179" s="20">
        <v>744</v>
      </c>
      <c r="D179" s="11">
        <v>67854</v>
      </c>
      <c r="E179" s="11">
        <v>128</v>
      </c>
      <c r="F179" s="11">
        <v>741.8</v>
      </c>
      <c r="G179" s="11">
        <v>69.64</v>
      </c>
      <c r="H179" s="11">
        <v>0</v>
      </c>
      <c r="I179" s="11">
        <v>0</v>
      </c>
      <c r="J179" s="11">
        <v>71.25</v>
      </c>
      <c r="K179" s="22">
        <v>90.34</v>
      </c>
      <c r="L179" s="25">
        <f t="shared" si="4"/>
        <v>0.71251260080645162</v>
      </c>
      <c r="M179" s="25">
        <f t="shared" si="5"/>
        <v>0.90344086021505376</v>
      </c>
    </row>
    <row r="180" spans="1:13" x14ac:dyDescent="0.25">
      <c r="A180" s="13" t="s">
        <v>28</v>
      </c>
      <c r="B180" s="19">
        <v>44416</v>
      </c>
      <c r="C180" s="20">
        <v>744</v>
      </c>
      <c r="D180" s="11">
        <v>66512</v>
      </c>
      <c r="E180" s="11">
        <v>128</v>
      </c>
      <c r="F180" s="11">
        <v>744</v>
      </c>
      <c r="G180" s="11">
        <v>69.75</v>
      </c>
      <c r="H180" s="11">
        <v>0</v>
      </c>
      <c r="I180" s="11">
        <v>0</v>
      </c>
      <c r="J180" s="11">
        <v>69.84</v>
      </c>
      <c r="K180" s="22">
        <v>90.63</v>
      </c>
      <c r="L180" s="25">
        <f t="shared" si="4"/>
        <v>0.69842069892473113</v>
      </c>
      <c r="M180" s="25">
        <f t="shared" si="5"/>
        <v>0.90625</v>
      </c>
    </row>
    <row r="181" spans="1:13" x14ac:dyDescent="0.25">
      <c r="A181" s="13" t="s">
        <v>28</v>
      </c>
      <c r="B181" s="19">
        <v>44448</v>
      </c>
      <c r="C181" s="20">
        <v>720</v>
      </c>
      <c r="D181" s="11">
        <v>61252</v>
      </c>
      <c r="E181" s="11">
        <v>128</v>
      </c>
      <c r="F181" s="11">
        <v>718.35</v>
      </c>
      <c r="G181" s="11">
        <v>67.349999999999994</v>
      </c>
      <c r="H181" s="11">
        <v>0</v>
      </c>
      <c r="I181" s="11">
        <v>0</v>
      </c>
      <c r="J181" s="11">
        <v>66.459999999999994</v>
      </c>
      <c r="K181" s="22">
        <v>90.42</v>
      </c>
      <c r="L181" s="25">
        <f t="shared" si="4"/>
        <v>0.66462673611111112</v>
      </c>
      <c r="M181" s="25">
        <f t="shared" si="5"/>
        <v>0.90416666666666667</v>
      </c>
    </row>
    <row r="182" spans="1:13" x14ac:dyDescent="0.25">
      <c r="A182" s="13" t="s">
        <v>28</v>
      </c>
      <c r="B182" s="19">
        <v>44479</v>
      </c>
      <c r="C182" s="20">
        <v>744</v>
      </c>
      <c r="D182" s="11">
        <v>33387</v>
      </c>
      <c r="E182" s="11">
        <v>128</v>
      </c>
      <c r="F182" s="11">
        <v>408.97</v>
      </c>
      <c r="G182" s="11">
        <v>38.340000000000003</v>
      </c>
      <c r="H182" s="11">
        <v>0</v>
      </c>
      <c r="I182" s="11">
        <v>0</v>
      </c>
      <c r="J182" s="11">
        <v>35.06</v>
      </c>
      <c r="K182" s="22">
        <v>49.82</v>
      </c>
      <c r="L182" s="25">
        <f t="shared" si="4"/>
        <v>0.3505859375</v>
      </c>
      <c r="M182" s="25">
        <f t="shared" si="5"/>
        <v>0.49815860215053764</v>
      </c>
    </row>
    <row r="183" spans="1:13" x14ac:dyDescent="0.25">
      <c r="A183" s="13" t="s">
        <v>28</v>
      </c>
      <c r="B183" s="19">
        <v>44511</v>
      </c>
      <c r="C183" s="20">
        <v>720</v>
      </c>
      <c r="D183" s="11">
        <v>0</v>
      </c>
      <c r="E183" s="11">
        <v>128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22">
        <v>0</v>
      </c>
      <c r="L183" s="25">
        <f t="shared" si="4"/>
        <v>0</v>
      </c>
      <c r="M183" s="25">
        <f t="shared" si="5"/>
        <v>0</v>
      </c>
    </row>
    <row r="184" spans="1:13" x14ac:dyDescent="0.25">
      <c r="A184" s="13" t="s">
        <v>28</v>
      </c>
      <c r="B184" s="19">
        <v>44542</v>
      </c>
      <c r="C184" s="20">
        <v>744</v>
      </c>
      <c r="D184" s="11">
        <v>57433</v>
      </c>
      <c r="E184" s="11">
        <v>128</v>
      </c>
      <c r="F184" s="11">
        <v>655.29999999999995</v>
      </c>
      <c r="G184" s="11">
        <v>0</v>
      </c>
      <c r="H184" s="11">
        <v>0</v>
      </c>
      <c r="I184" s="11">
        <v>0</v>
      </c>
      <c r="J184" s="11">
        <v>60.31</v>
      </c>
      <c r="K184" s="22">
        <v>88.08</v>
      </c>
      <c r="L184" s="25">
        <f t="shared" si="4"/>
        <v>0.60308509744623651</v>
      </c>
      <c r="M184" s="25">
        <f t="shared" si="5"/>
        <v>0.88077956989247308</v>
      </c>
    </row>
    <row r="185" spans="1:13" x14ac:dyDescent="0.25">
      <c r="A185" s="13" t="s">
        <v>28</v>
      </c>
      <c r="B185" s="18" t="s">
        <v>11</v>
      </c>
      <c r="C185" s="18">
        <v>8760</v>
      </c>
      <c r="D185" s="9">
        <v>506391</v>
      </c>
      <c r="E185" s="9">
        <v>128</v>
      </c>
      <c r="F185" s="9">
        <v>6512.79</v>
      </c>
      <c r="G185" s="9">
        <v>472.16</v>
      </c>
      <c r="H185" s="9">
        <v>0</v>
      </c>
      <c r="I185" s="9">
        <v>0</v>
      </c>
      <c r="J185" s="9">
        <v>45.16</v>
      </c>
      <c r="K185" s="23">
        <v>68.959999999999994</v>
      </c>
      <c r="L185" s="25">
        <f t="shared" si="4"/>
        <v>0.45161868578767123</v>
      </c>
      <c r="M185" s="25">
        <f t="shared" si="5"/>
        <v>0.68956963470319632</v>
      </c>
    </row>
    <row r="186" spans="1:13" x14ac:dyDescent="0.25">
      <c r="A186" s="12" t="s">
        <v>15</v>
      </c>
      <c r="B186" s="16">
        <v>44197</v>
      </c>
      <c r="C186" s="17">
        <v>168</v>
      </c>
      <c r="D186" s="7">
        <v>-104</v>
      </c>
      <c r="E186" s="7">
        <v>47</v>
      </c>
      <c r="F186" s="7">
        <v>168</v>
      </c>
      <c r="G186" s="7">
        <v>0</v>
      </c>
      <c r="H186" s="7">
        <v>0</v>
      </c>
      <c r="I186" s="7">
        <v>0</v>
      </c>
      <c r="J186" s="7">
        <v>-1.32</v>
      </c>
      <c r="K186" s="24">
        <v>100</v>
      </c>
      <c r="L186" s="25">
        <f t="shared" si="4"/>
        <v>-1.3171225937183385E-2</v>
      </c>
      <c r="M186" s="25">
        <f t="shared" si="5"/>
        <v>1</v>
      </c>
    </row>
    <row r="187" spans="1:13" x14ac:dyDescent="0.25">
      <c r="A187" s="12" t="s">
        <v>15</v>
      </c>
      <c r="B187" s="16">
        <v>44229</v>
      </c>
      <c r="C187" s="17">
        <v>0</v>
      </c>
      <c r="D187" s="7">
        <v>-80</v>
      </c>
      <c r="E187" s="7">
        <v>47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24">
        <v>0</v>
      </c>
      <c r="L187" s="25" t="e">
        <f t="shared" si="4"/>
        <v>#DIV/0!</v>
      </c>
      <c r="M187" s="25" t="e">
        <f t="shared" si="5"/>
        <v>#DIV/0!</v>
      </c>
    </row>
    <row r="188" spans="1:13" x14ac:dyDescent="0.25">
      <c r="A188" s="12" t="s">
        <v>15</v>
      </c>
      <c r="B188" s="16">
        <v>44258</v>
      </c>
      <c r="C188" s="17">
        <v>0</v>
      </c>
      <c r="D188" s="7">
        <v>-76</v>
      </c>
      <c r="E188" s="7">
        <v>47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24">
        <v>0</v>
      </c>
      <c r="L188" s="25" t="e">
        <f t="shared" si="4"/>
        <v>#DIV/0!</v>
      </c>
      <c r="M188" s="25" t="e">
        <f t="shared" si="5"/>
        <v>#DIV/0!</v>
      </c>
    </row>
    <row r="189" spans="1:13" x14ac:dyDescent="0.25">
      <c r="A189" s="12" t="s">
        <v>15</v>
      </c>
      <c r="B189" s="16">
        <v>44290</v>
      </c>
      <c r="C189" s="17">
        <v>0</v>
      </c>
      <c r="D189" s="7">
        <v>-82</v>
      </c>
      <c r="E189" s="7">
        <v>47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24">
        <v>0</v>
      </c>
      <c r="L189" s="25" t="e">
        <f t="shared" si="4"/>
        <v>#DIV/0!</v>
      </c>
      <c r="M189" s="25" t="e">
        <f t="shared" si="5"/>
        <v>#DIV/0!</v>
      </c>
    </row>
    <row r="190" spans="1:13" x14ac:dyDescent="0.25">
      <c r="A190" s="12" t="s">
        <v>15</v>
      </c>
      <c r="B190" s="16">
        <v>44321</v>
      </c>
      <c r="C190" s="17">
        <v>0</v>
      </c>
      <c r="D190" s="7">
        <v>-82</v>
      </c>
      <c r="E190" s="7">
        <v>45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24">
        <v>0</v>
      </c>
      <c r="L190" s="25" t="e">
        <f t="shared" si="4"/>
        <v>#DIV/0!</v>
      </c>
      <c r="M190" s="25" t="e">
        <f t="shared" si="5"/>
        <v>#DIV/0!</v>
      </c>
    </row>
    <row r="191" spans="1:13" x14ac:dyDescent="0.25">
      <c r="A191" s="12" t="s">
        <v>15</v>
      </c>
      <c r="B191" s="16">
        <v>44353</v>
      </c>
      <c r="C191" s="17">
        <v>0</v>
      </c>
      <c r="D191" s="7">
        <v>-80</v>
      </c>
      <c r="E191" s="7">
        <v>45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24">
        <v>0</v>
      </c>
      <c r="L191" s="25" t="e">
        <f t="shared" si="4"/>
        <v>#DIV/0!</v>
      </c>
      <c r="M191" s="25" t="e">
        <f t="shared" si="5"/>
        <v>#DIV/0!</v>
      </c>
    </row>
    <row r="192" spans="1:13" x14ac:dyDescent="0.25">
      <c r="A192" s="12" t="s">
        <v>15</v>
      </c>
      <c r="B192" s="16">
        <v>44384</v>
      </c>
      <c r="C192" s="17">
        <v>0</v>
      </c>
      <c r="D192" s="7">
        <v>-84</v>
      </c>
      <c r="E192" s="7">
        <v>45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24">
        <v>0</v>
      </c>
      <c r="L192" s="25" t="e">
        <f t="shared" si="4"/>
        <v>#DIV/0!</v>
      </c>
      <c r="M192" s="25" t="e">
        <f t="shared" si="5"/>
        <v>#DIV/0!</v>
      </c>
    </row>
    <row r="193" spans="1:13" x14ac:dyDescent="0.25">
      <c r="A193" s="12" t="s">
        <v>15</v>
      </c>
      <c r="B193" s="16">
        <v>44416</v>
      </c>
      <c r="C193" s="17">
        <v>0</v>
      </c>
      <c r="D193" s="7">
        <v>-92</v>
      </c>
      <c r="E193" s="7">
        <v>45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24">
        <v>0</v>
      </c>
      <c r="L193" s="25" t="e">
        <f t="shared" si="4"/>
        <v>#DIV/0!</v>
      </c>
      <c r="M193" s="25" t="e">
        <f t="shared" si="5"/>
        <v>#DIV/0!</v>
      </c>
    </row>
    <row r="194" spans="1:13" x14ac:dyDescent="0.25">
      <c r="A194" s="12" t="s">
        <v>15</v>
      </c>
      <c r="B194" s="16">
        <v>44448</v>
      </c>
      <c r="C194" s="17">
        <v>0</v>
      </c>
      <c r="D194" s="7">
        <v>-84</v>
      </c>
      <c r="E194" s="7">
        <v>45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24">
        <v>0</v>
      </c>
      <c r="L194" s="25" t="e">
        <f t="shared" si="4"/>
        <v>#DIV/0!</v>
      </c>
      <c r="M194" s="25" t="e">
        <f t="shared" si="5"/>
        <v>#DIV/0!</v>
      </c>
    </row>
    <row r="195" spans="1:13" x14ac:dyDescent="0.25">
      <c r="A195" s="12" t="s">
        <v>15</v>
      </c>
      <c r="B195" s="16">
        <v>44479</v>
      </c>
      <c r="C195" s="17">
        <v>0</v>
      </c>
      <c r="D195" s="7">
        <v>-88</v>
      </c>
      <c r="E195" s="7">
        <v>47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24">
        <v>0</v>
      </c>
      <c r="L195" s="25" t="e">
        <f t="shared" si="4"/>
        <v>#DIV/0!</v>
      </c>
      <c r="M195" s="25" t="e">
        <f t="shared" si="5"/>
        <v>#DIV/0!</v>
      </c>
    </row>
    <row r="196" spans="1:13" x14ac:dyDescent="0.25">
      <c r="A196" s="12" t="s">
        <v>15</v>
      </c>
      <c r="B196" s="16">
        <v>44511</v>
      </c>
      <c r="C196" s="17">
        <v>0</v>
      </c>
      <c r="D196" s="7">
        <v>-79</v>
      </c>
      <c r="E196" s="7">
        <v>47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24">
        <v>0</v>
      </c>
      <c r="L196" s="25" t="e">
        <f t="shared" ref="L196:L237" si="6">D196/(C196*E196)</f>
        <v>#DIV/0!</v>
      </c>
      <c r="M196" s="25" t="e">
        <f t="shared" ref="M196:M237" si="7">(F196-G196-H196-I196)/(C196)</f>
        <v>#DIV/0!</v>
      </c>
    </row>
    <row r="197" spans="1:13" x14ac:dyDescent="0.25">
      <c r="A197" s="12" t="s">
        <v>15</v>
      </c>
      <c r="B197" s="16">
        <v>44542</v>
      </c>
      <c r="C197" s="17">
        <v>0</v>
      </c>
      <c r="D197" s="7">
        <v>-89</v>
      </c>
      <c r="E197" s="7">
        <v>47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24">
        <v>0</v>
      </c>
      <c r="L197" s="25" t="e">
        <f t="shared" si="6"/>
        <v>#DIV/0!</v>
      </c>
      <c r="M197" s="25" t="e">
        <f t="shared" si="7"/>
        <v>#DIV/0!</v>
      </c>
    </row>
    <row r="198" spans="1:13" x14ac:dyDescent="0.25">
      <c r="A198" s="12" t="s">
        <v>15</v>
      </c>
      <c r="B198" s="18" t="s">
        <v>11</v>
      </c>
      <c r="C198" s="18">
        <v>168</v>
      </c>
      <c r="D198" s="9">
        <v>-1020</v>
      </c>
      <c r="E198" s="9">
        <v>46.17</v>
      </c>
      <c r="F198" s="9">
        <v>168</v>
      </c>
      <c r="G198" s="9">
        <v>0</v>
      </c>
      <c r="H198" s="9">
        <v>0</v>
      </c>
      <c r="I198" s="9">
        <v>0</v>
      </c>
      <c r="J198" s="9">
        <v>-13.15</v>
      </c>
      <c r="K198" s="23">
        <v>100</v>
      </c>
      <c r="L198" s="25">
        <f t="shared" si="6"/>
        <v>-0.13150159348989757</v>
      </c>
      <c r="M198" s="25">
        <f t="shared" si="7"/>
        <v>1</v>
      </c>
    </row>
    <row r="199" spans="1:13" x14ac:dyDescent="0.25">
      <c r="A199" s="13" t="s">
        <v>16</v>
      </c>
      <c r="B199" s="19">
        <v>44197</v>
      </c>
      <c r="C199" s="20">
        <v>744</v>
      </c>
      <c r="D199" s="11">
        <v>15611</v>
      </c>
      <c r="E199" s="11">
        <v>48</v>
      </c>
      <c r="F199" s="11">
        <v>744</v>
      </c>
      <c r="G199" s="11">
        <v>0</v>
      </c>
      <c r="H199" s="11">
        <v>0</v>
      </c>
      <c r="I199" s="11">
        <v>0</v>
      </c>
      <c r="J199" s="11">
        <v>43.71</v>
      </c>
      <c r="K199" s="22">
        <v>100</v>
      </c>
      <c r="L199" s="25">
        <f t="shared" si="6"/>
        <v>0.43713597670250898</v>
      </c>
      <c r="M199" s="25">
        <f t="shared" si="7"/>
        <v>1</v>
      </c>
    </row>
    <row r="200" spans="1:13" x14ac:dyDescent="0.25">
      <c r="A200" s="13" t="s">
        <v>16</v>
      </c>
      <c r="B200" s="19">
        <v>44229</v>
      </c>
      <c r="C200" s="20">
        <v>672</v>
      </c>
      <c r="D200" s="11">
        <v>7216</v>
      </c>
      <c r="E200" s="11">
        <v>48</v>
      </c>
      <c r="F200" s="11">
        <v>358.9</v>
      </c>
      <c r="G200" s="11">
        <v>0</v>
      </c>
      <c r="H200" s="11">
        <v>0</v>
      </c>
      <c r="I200" s="11">
        <v>0</v>
      </c>
      <c r="J200" s="11">
        <v>22.37</v>
      </c>
      <c r="K200" s="22">
        <v>53.41</v>
      </c>
      <c r="L200" s="25">
        <f t="shared" si="6"/>
        <v>0.22371031746031747</v>
      </c>
      <c r="M200" s="25">
        <f t="shared" si="7"/>
        <v>0.53407738095238089</v>
      </c>
    </row>
    <row r="201" spans="1:13" x14ac:dyDescent="0.25">
      <c r="A201" s="13" t="s">
        <v>16</v>
      </c>
      <c r="B201" s="19">
        <v>44258</v>
      </c>
      <c r="C201" s="20">
        <v>744</v>
      </c>
      <c r="D201" s="11">
        <v>9603</v>
      </c>
      <c r="E201" s="11">
        <v>48</v>
      </c>
      <c r="F201" s="11">
        <v>663.6</v>
      </c>
      <c r="G201" s="11">
        <v>0</v>
      </c>
      <c r="H201" s="11">
        <v>0</v>
      </c>
      <c r="I201" s="11">
        <v>0</v>
      </c>
      <c r="J201" s="11">
        <v>26.89</v>
      </c>
      <c r="K201" s="22">
        <v>89.19</v>
      </c>
      <c r="L201" s="25">
        <f t="shared" si="6"/>
        <v>0.26890120967741937</v>
      </c>
      <c r="M201" s="25">
        <f t="shared" si="7"/>
        <v>0.89193548387096777</v>
      </c>
    </row>
    <row r="202" spans="1:13" x14ac:dyDescent="0.25">
      <c r="A202" s="13" t="s">
        <v>16</v>
      </c>
      <c r="B202" s="19">
        <v>44290</v>
      </c>
      <c r="C202" s="20">
        <v>720</v>
      </c>
      <c r="D202" s="11">
        <v>15019</v>
      </c>
      <c r="E202" s="11">
        <v>48</v>
      </c>
      <c r="F202" s="11">
        <v>720</v>
      </c>
      <c r="G202" s="11">
        <v>0</v>
      </c>
      <c r="H202" s="11">
        <v>0</v>
      </c>
      <c r="I202" s="11">
        <v>0</v>
      </c>
      <c r="J202" s="11">
        <v>43.46</v>
      </c>
      <c r="K202" s="22">
        <v>100</v>
      </c>
      <c r="L202" s="25">
        <f t="shared" si="6"/>
        <v>0.4345775462962963</v>
      </c>
      <c r="M202" s="25">
        <f t="shared" si="7"/>
        <v>1</v>
      </c>
    </row>
    <row r="203" spans="1:13" x14ac:dyDescent="0.25">
      <c r="A203" s="13" t="s">
        <v>16</v>
      </c>
      <c r="B203" s="19">
        <v>44321</v>
      </c>
      <c r="C203" s="20">
        <v>744</v>
      </c>
      <c r="D203" s="11">
        <v>15834</v>
      </c>
      <c r="E203" s="11">
        <v>46</v>
      </c>
      <c r="F203" s="11">
        <v>744</v>
      </c>
      <c r="G203" s="11">
        <v>0</v>
      </c>
      <c r="H203" s="11">
        <v>0</v>
      </c>
      <c r="I203" s="11">
        <v>0</v>
      </c>
      <c r="J203" s="11">
        <v>46.27</v>
      </c>
      <c r="K203" s="22">
        <v>100</v>
      </c>
      <c r="L203" s="25">
        <f t="shared" si="6"/>
        <v>0.46265778401122021</v>
      </c>
      <c r="M203" s="25">
        <f t="shared" si="7"/>
        <v>1</v>
      </c>
    </row>
    <row r="204" spans="1:13" x14ac:dyDescent="0.25">
      <c r="A204" s="13" t="s">
        <v>16</v>
      </c>
      <c r="B204" s="19">
        <v>44353</v>
      </c>
      <c r="C204" s="20">
        <v>720</v>
      </c>
      <c r="D204" s="11">
        <v>15208</v>
      </c>
      <c r="E204" s="11">
        <v>46</v>
      </c>
      <c r="F204" s="11">
        <v>671.3</v>
      </c>
      <c r="G204" s="11">
        <v>12.38</v>
      </c>
      <c r="H204" s="11">
        <v>0</v>
      </c>
      <c r="I204" s="11">
        <v>0</v>
      </c>
      <c r="J204" s="11">
        <v>45.92</v>
      </c>
      <c r="K204" s="22">
        <v>91.52</v>
      </c>
      <c r="L204" s="25">
        <f t="shared" si="6"/>
        <v>0.45917874396135266</v>
      </c>
      <c r="M204" s="25">
        <f t="shared" si="7"/>
        <v>0.91516666666666657</v>
      </c>
    </row>
    <row r="205" spans="1:13" x14ac:dyDescent="0.25">
      <c r="A205" s="13" t="s">
        <v>16</v>
      </c>
      <c r="B205" s="19">
        <v>44384</v>
      </c>
      <c r="C205" s="20">
        <v>744</v>
      </c>
      <c r="D205" s="11">
        <v>17396</v>
      </c>
      <c r="E205" s="11">
        <v>46</v>
      </c>
      <c r="F205" s="11">
        <v>693</v>
      </c>
      <c r="G205" s="11">
        <v>36.04</v>
      </c>
      <c r="H205" s="11">
        <v>0</v>
      </c>
      <c r="I205" s="11">
        <v>0</v>
      </c>
      <c r="J205" s="11">
        <v>50.83</v>
      </c>
      <c r="K205" s="22">
        <v>88.3</v>
      </c>
      <c r="L205" s="25">
        <f t="shared" si="6"/>
        <v>0.50829827021972884</v>
      </c>
      <c r="M205" s="25">
        <f t="shared" si="7"/>
        <v>0.88301075268817208</v>
      </c>
    </row>
    <row r="206" spans="1:13" x14ac:dyDescent="0.25">
      <c r="A206" s="13" t="s">
        <v>16</v>
      </c>
      <c r="B206" s="19">
        <v>44416</v>
      </c>
      <c r="C206" s="20">
        <v>744</v>
      </c>
      <c r="D206" s="11">
        <v>20499</v>
      </c>
      <c r="E206" s="11">
        <v>46</v>
      </c>
      <c r="F206" s="11">
        <v>742.5</v>
      </c>
      <c r="G206" s="11">
        <v>0</v>
      </c>
      <c r="H206" s="11">
        <v>0</v>
      </c>
      <c r="I206" s="11">
        <v>0</v>
      </c>
      <c r="J206" s="11">
        <v>59.9</v>
      </c>
      <c r="K206" s="22">
        <v>99.8</v>
      </c>
      <c r="L206" s="25">
        <f t="shared" si="6"/>
        <v>0.59896563814866766</v>
      </c>
      <c r="M206" s="25">
        <f t="shared" si="7"/>
        <v>0.99798387096774188</v>
      </c>
    </row>
    <row r="207" spans="1:13" x14ac:dyDescent="0.25">
      <c r="A207" s="13" t="s">
        <v>16</v>
      </c>
      <c r="B207" s="19">
        <v>44448</v>
      </c>
      <c r="C207" s="20">
        <v>720</v>
      </c>
      <c r="D207" s="11">
        <v>16600</v>
      </c>
      <c r="E207" s="11">
        <v>46</v>
      </c>
      <c r="F207" s="11">
        <v>720</v>
      </c>
      <c r="G207" s="11">
        <v>0</v>
      </c>
      <c r="H207" s="11">
        <v>0</v>
      </c>
      <c r="I207" s="11">
        <v>0</v>
      </c>
      <c r="J207" s="11">
        <v>50.12</v>
      </c>
      <c r="K207" s="22">
        <v>100</v>
      </c>
      <c r="L207" s="25">
        <f t="shared" si="6"/>
        <v>0.50120772946859904</v>
      </c>
      <c r="M207" s="25">
        <f t="shared" si="7"/>
        <v>1</v>
      </c>
    </row>
    <row r="208" spans="1:13" x14ac:dyDescent="0.25">
      <c r="A208" s="13" t="s">
        <v>16</v>
      </c>
      <c r="B208" s="19">
        <v>44479</v>
      </c>
      <c r="C208" s="20">
        <v>744</v>
      </c>
      <c r="D208" s="11">
        <v>15827</v>
      </c>
      <c r="E208" s="11">
        <v>48</v>
      </c>
      <c r="F208" s="11">
        <v>744</v>
      </c>
      <c r="G208" s="11">
        <v>0</v>
      </c>
      <c r="H208" s="11">
        <v>0</v>
      </c>
      <c r="I208" s="11">
        <v>0</v>
      </c>
      <c r="J208" s="11">
        <v>44.32</v>
      </c>
      <c r="K208" s="22">
        <v>100</v>
      </c>
      <c r="L208" s="25">
        <f t="shared" si="6"/>
        <v>0.44318436379928317</v>
      </c>
      <c r="M208" s="25">
        <f t="shared" si="7"/>
        <v>1</v>
      </c>
    </row>
    <row r="209" spans="1:13" x14ac:dyDescent="0.25">
      <c r="A209" s="13" t="s">
        <v>16</v>
      </c>
      <c r="B209" s="19">
        <v>44511</v>
      </c>
      <c r="C209" s="20">
        <v>720</v>
      </c>
      <c r="D209" s="11">
        <v>9916</v>
      </c>
      <c r="E209" s="11">
        <v>48</v>
      </c>
      <c r="F209" s="11">
        <v>461.9</v>
      </c>
      <c r="G209" s="11">
        <v>0</v>
      </c>
      <c r="H209" s="11">
        <v>0</v>
      </c>
      <c r="I209" s="11">
        <v>0</v>
      </c>
      <c r="J209" s="11">
        <v>28.69</v>
      </c>
      <c r="K209" s="22">
        <v>64.150000000000006</v>
      </c>
      <c r="L209" s="25">
        <f t="shared" si="6"/>
        <v>0.28692129629629631</v>
      </c>
      <c r="M209" s="25">
        <f t="shared" si="7"/>
        <v>0.6415277777777777</v>
      </c>
    </row>
    <row r="210" spans="1:13" x14ac:dyDescent="0.25">
      <c r="A210" s="13" t="s">
        <v>16</v>
      </c>
      <c r="B210" s="19">
        <v>44542</v>
      </c>
      <c r="C210" s="20">
        <v>744</v>
      </c>
      <c r="D210" s="11">
        <v>-88</v>
      </c>
      <c r="E210" s="11">
        <v>48</v>
      </c>
      <c r="F210" s="11">
        <v>0</v>
      </c>
      <c r="G210" s="11">
        <v>0</v>
      </c>
      <c r="H210" s="11">
        <v>0</v>
      </c>
      <c r="I210" s="11">
        <v>0</v>
      </c>
      <c r="J210" s="11">
        <v>-0.25</v>
      </c>
      <c r="K210" s="22">
        <v>0</v>
      </c>
      <c r="L210" s="25">
        <f t="shared" si="6"/>
        <v>-2.4641577060931898E-3</v>
      </c>
      <c r="M210" s="25">
        <f t="shared" si="7"/>
        <v>0</v>
      </c>
    </row>
    <row r="211" spans="1:13" x14ac:dyDescent="0.25">
      <c r="A211" s="13" t="s">
        <v>16</v>
      </c>
      <c r="B211" s="18" t="s">
        <v>11</v>
      </c>
      <c r="C211" s="18">
        <v>8760</v>
      </c>
      <c r="D211" s="9">
        <v>158641</v>
      </c>
      <c r="E211" s="9">
        <v>47.17</v>
      </c>
      <c r="F211" s="9">
        <v>7263.2</v>
      </c>
      <c r="G211" s="9">
        <v>48.42</v>
      </c>
      <c r="H211" s="9">
        <v>0</v>
      </c>
      <c r="I211" s="9">
        <v>0</v>
      </c>
      <c r="J211" s="9">
        <v>38.39</v>
      </c>
      <c r="K211" s="23">
        <v>82.36</v>
      </c>
      <c r="L211" s="25">
        <f t="shared" si="6"/>
        <v>0.38392417206586882</v>
      </c>
      <c r="M211" s="25">
        <f t="shared" si="7"/>
        <v>0.82360502283105019</v>
      </c>
    </row>
    <row r="212" spans="1:13" x14ac:dyDescent="0.25">
      <c r="A212" s="12" t="s">
        <v>17</v>
      </c>
      <c r="B212" s="16">
        <v>44197</v>
      </c>
      <c r="C212" s="17">
        <v>744</v>
      </c>
      <c r="D212" s="7">
        <v>-129</v>
      </c>
      <c r="E212" s="7">
        <v>147</v>
      </c>
      <c r="F212" s="7">
        <v>101</v>
      </c>
      <c r="G212" s="7">
        <v>0</v>
      </c>
      <c r="H212" s="7">
        <v>0</v>
      </c>
      <c r="I212" s="7">
        <v>0</v>
      </c>
      <c r="J212" s="7">
        <v>-0.12</v>
      </c>
      <c r="K212" s="24">
        <v>13.58</v>
      </c>
      <c r="L212" s="25">
        <f t="shared" si="6"/>
        <v>-1.1795040596883914E-3</v>
      </c>
      <c r="M212" s="25">
        <f t="shared" si="7"/>
        <v>0.135752688172043</v>
      </c>
    </row>
    <row r="213" spans="1:13" x14ac:dyDescent="0.25">
      <c r="A213" s="12" t="s">
        <v>17</v>
      </c>
      <c r="B213" s="16">
        <v>44229</v>
      </c>
      <c r="C213" s="17">
        <v>672</v>
      </c>
      <c r="D213" s="7">
        <v>-71</v>
      </c>
      <c r="E213" s="7">
        <v>147</v>
      </c>
      <c r="F213" s="7">
        <v>0</v>
      </c>
      <c r="G213" s="7">
        <v>0</v>
      </c>
      <c r="H213" s="7">
        <v>0</v>
      </c>
      <c r="I213" s="7">
        <v>0</v>
      </c>
      <c r="J213" s="7">
        <v>-7.0000000000000007E-2</v>
      </c>
      <c r="K213" s="24">
        <v>0</v>
      </c>
      <c r="L213" s="25">
        <f t="shared" si="6"/>
        <v>-7.1873987690314225E-4</v>
      </c>
      <c r="M213" s="25">
        <f t="shared" si="7"/>
        <v>0</v>
      </c>
    </row>
    <row r="214" spans="1:13" x14ac:dyDescent="0.25">
      <c r="A214" s="12" t="s">
        <v>17</v>
      </c>
      <c r="B214" s="16">
        <v>44258</v>
      </c>
      <c r="C214" s="17">
        <v>744</v>
      </c>
      <c r="D214" s="7">
        <v>-80</v>
      </c>
      <c r="E214" s="7">
        <v>147</v>
      </c>
      <c r="F214" s="7">
        <v>0</v>
      </c>
      <c r="G214" s="7">
        <v>0</v>
      </c>
      <c r="H214" s="7">
        <v>0</v>
      </c>
      <c r="I214" s="7">
        <v>0</v>
      </c>
      <c r="J214" s="7">
        <v>-7.0000000000000007E-2</v>
      </c>
      <c r="K214" s="24">
        <v>0</v>
      </c>
      <c r="L214" s="25">
        <f t="shared" si="6"/>
        <v>-7.3147538585326599E-4</v>
      </c>
      <c r="M214" s="25">
        <f t="shared" si="7"/>
        <v>0</v>
      </c>
    </row>
    <row r="215" spans="1:13" x14ac:dyDescent="0.25">
      <c r="A215" s="12" t="s">
        <v>17</v>
      </c>
      <c r="B215" s="16">
        <v>44290</v>
      </c>
      <c r="C215" s="17">
        <v>720</v>
      </c>
      <c r="D215" s="7">
        <v>22151</v>
      </c>
      <c r="E215" s="7">
        <v>147</v>
      </c>
      <c r="F215" s="7">
        <v>366.83</v>
      </c>
      <c r="G215" s="7">
        <v>0</v>
      </c>
      <c r="H215" s="7">
        <v>52.41</v>
      </c>
      <c r="I215" s="7">
        <v>0</v>
      </c>
      <c r="J215" s="7">
        <v>20.93</v>
      </c>
      <c r="K215" s="24">
        <v>43.67</v>
      </c>
      <c r="L215" s="25">
        <f t="shared" si="6"/>
        <v>0.20928760393046109</v>
      </c>
      <c r="M215" s="25">
        <f t="shared" si="7"/>
        <v>0.43669444444444439</v>
      </c>
    </row>
    <row r="216" spans="1:13" x14ac:dyDescent="0.25">
      <c r="A216" s="12" t="s">
        <v>17</v>
      </c>
      <c r="B216" s="16">
        <v>44321</v>
      </c>
      <c r="C216" s="17">
        <v>744</v>
      </c>
      <c r="D216" s="7">
        <v>57914</v>
      </c>
      <c r="E216" s="7">
        <v>144</v>
      </c>
      <c r="F216" s="7">
        <v>723.6</v>
      </c>
      <c r="G216" s="7">
        <v>0</v>
      </c>
      <c r="H216" s="7">
        <v>0</v>
      </c>
      <c r="I216" s="7">
        <v>0</v>
      </c>
      <c r="J216" s="7">
        <v>54.06</v>
      </c>
      <c r="K216" s="24">
        <v>97.26</v>
      </c>
      <c r="L216" s="25">
        <f t="shared" si="6"/>
        <v>0.5405652628434886</v>
      </c>
      <c r="M216" s="25">
        <f t="shared" si="7"/>
        <v>0.97258064516129039</v>
      </c>
    </row>
    <row r="217" spans="1:13" x14ac:dyDescent="0.25">
      <c r="A217" s="12" t="s">
        <v>17</v>
      </c>
      <c r="B217" s="16">
        <v>44353</v>
      </c>
      <c r="C217" s="17">
        <v>720</v>
      </c>
      <c r="D217" s="7">
        <v>68350</v>
      </c>
      <c r="E217" s="7">
        <v>144</v>
      </c>
      <c r="F217" s="7">
        <v>715.1</v>
      </c>
      <c r="G217" s="7">
        <v>0</v>
      </c>
      <c r="H217" s="7">
        <v>0</v>
      </c>
      <c r="I217" s="7">
        <v>0</v>
      </c>
      <c r="J217" s="7">
        <v>65.92</v>
      </c>
      <c r="K217" s="24">
        <v>99.32</v>
      </c>
      <c r="L217" s="25">
        <f t="shared" si="6"/>
        <v>0.65923996913580252</v>
      </c>
      <c r="M217" s="25">
        <f t="shared" si="7"/>
        <v>0.99319444444444449</v>
      </c>
    </row>
    <row r="218" spans="1:13" x14ac:dyDescent="0.25">
      <c r="A218" s="12" t="s">
        <v>17</v>
      </c>
      <c r="B218" s="16">
        <v>44384</v>
      </c>
      <c r="C218" s="17">
        <v>744</v>
      </c>
      <c r="D218" s="7">
        <v>72765</v>
      </c>
      <c r="E218" s="7">
        <v>144</v>
      </c>
      <c r="F218" s="7">
        <v>738.2</v>
      </c>
      <c r="G218" s="7">
        <v>5.92</v>
      </c>
      <c r="H218" s="7">
        <v>0</v>
      </c>
      <c r="I218" s="7">
        <v>0</v>
      </c>
      <c r="J218" s="7">
        <v>67.92</v>
      </c>
      <c r="K218" s="24">
        <v>98.42</v>
      </c>
      <c r="L218" s="25">
        <f t="shared" si="6"/>
        <v>0.6791834677419355</v>
      </c>
      <c r="M218" s="25">
        <f t="shared" si="7"/>
        <v>0.98424731182795711</v>
      </c>
    </row>
    <row r="219" spans="1:13" x14ac:dyDescent="0.25">
      <c r="A219" s="12" t="s">
        <v>17</v>
      </c>
      <c r="B219" s="16">
        <v>44416</v>
      </c>
      <c r="C219" s="17">
        <v>744</v>
      </c>
      <c r="D219" s="7">
        <v>57711</v>
      </c>
      <c r="E219" s="7">
        <v>144</v>
      </c>
      <c r="F219" s="7">
        <v>741.3</v>
      </c>
      <c r="G219" s="7">
        <v>0</v>
      </c>
      <c r="H219" s="7">
        <v>0</v>
      </c>
      <c r="I219" s="7">
        <v>0</v>
      </c>
      <c r="J219" s="7">
        <v>53.87</v>
      </c>
      <c r="K219" s="24">
        <v>99.64</v>
      </c>
      <c r="L219" s="25">
        <f t="shared" si="6"/>
        <v>0.53867047491039421</v>
      </c>
      <c r="M219" s="25">
        <f t="shared" si="7"/>
        <v>0.99637096774193545</v>
      </c>
    </row>
    <row r="220" spans="1:13" x14ac:dyDescent="0.25">
      <c r="A220" s="12" t="s">
        <v>17</v>
      </c>
      <c r="B220" s="16">
        <v>44448</v>
      </c>
      <c r="C220" s="17">
        <v>720</v>
      </c>
      <c r="D220" s="7">
        <v>56702</v>
      </c>
      <c r="E220" s="7">
        <v>144</v>
      </c>
      <c r="F220" s="7">
        <v>720</v>
      </c>
      <c r="G220" s="7">
        <v>0</v>
      </c>
      <c r="H220" s="7">
        <v>0</v>
      </c>
      <c r="I220" s="7">
        <v>0</v>
      </c>
      <c r="J220" s="7">
        <v>54.69</v>
      </c>
      <c r="K220" s="24">
        <v>100</v>
      </c>
      <c r="L220" s="25">
        <f t="shared" si="6"/>
        <v>0.54689429012345681</v>
      </c>
      <c r="M220" s="25">
        <f t="shared" si="7"/>
        <v>1</v>
      </c>
    </row>
    <row r="221" spans="1:13" x14ac:dyDescent="0.25">
      <c r="A221" s="12" t="s">
        <v>17</v>
      </c>
      <c r="B221" s="16">
        <v>44479</v>
      </c>
      <c r="C221" s="17">
        <v>744</v>
      </c>
      <c r="D221" s="7">
        <v>61969</v>
      </c>
      <c r="E221" s="7">
        <v>147</v>
      </c>
      <c r="F221" s="7">
        <v>678.55</v>
      </c>
      <c r="G221" s="7">
        <v>0</v>
      </c>
      <c r="H221" s="7">
        <v>0</v>
      </c>
      <c r="I221" s="7">
        <v>0</v>
      </c>
      <c r="J221" s="7">
        <v>56.66</v>
      </c>
      <c r="K221" s="24">
        <v>91.2</v>
      </c>
      <c r="L221" s="25">
        <f t="shared" si="6"/>
        <v>0.56660997732426299</v>
      </c>
      <c r="M221" s="25">
        <f t="shared" si="7"/>
        <v>0.91202956989247308</v>
      </c>
    </row>
    <row r="222" spans="1:13" x14ac:dyDescent="0.25">
      <c r="A222" s="12" t="s">
        <v>17</v>
      </c>
      <c r="B222" s="16">
        <v>44511</v>
      </c>
      <c r="C222" s="17">
        <v>720</v>
      </c>
      <c r="D222" s="7">
        <v>54697</v>
      </c>
      <c r="E222" s="7">
        <v>147</v>
      </c>
      <c r="F222" s="7">
        <v>695.8</v>
      </c>
      <c r="G222" s="7">
        <v>8.2799999999999994</v>
      </c>
      <c r="H222" s="7">
        <v>0</v>
      </c>
      <c r="I222" s="7">
        <v>0</v>
      </c>
      <c r="J222" s="7">
        <v>51.68</v>
      </c>
      <c r="K222" s="24">
        <v>95.49</v>
      </c>
      <c r="L222" s="25">
        <f t="shared" si="6"/>
        <v>0.51678949357520787</v>
      </c>
      <c r="M222" s="25">
        <f t="shared" si="7"/>
        <v>0.9548888888888889</v>
      </c>
    </row>
    <row r="223" spans="1:13" x14ac:dyDescent="0.25">
      <c r="A223" s="12" t="s">
        <v>17</v>
      </c>
      <c r="B223" s="16">
        <v>44542</v>
      </c>
      <c r="C223" s="17">
        <v>744</v>
      </c>
      <c r="D223" s="7">
        <v>53513</v>
      </c>
      <c r="E223" s="7">
        <v>147</v>
      </c>
      <c r="F223" s="7">
        <v>744</v>
      </c>
      <c r="G223" s="7">
        <v>0</v>
      </c>
      <c r="H223" s="7">
        <v>0</v>
      </c>
      <c r="I223" s="7">
        <v>0</v>
      </c>
      <c r="J223" s="7">
        <v>48.93</v>
      </c>
      <c r="K223" s="24">
        <v>100</v>
      </c>
      <c r="L223" s="25">
        <f t="shared" si="6"/>
        <v>0.48929302903957284</v>
      </c>
      <c r="M223" s="25">
        <f t="shared" si="7"/>
        <v>1</v>
      </c>
    </row>
    <row r="224" spans="1:13" x14ac:dyDescent="0.25">
      <c r="A224" s="12" t="s">
        <v>17</v>
      </c>
      <c r="B224" s="18" t="s">
        <v>11</v>
      </c>
      <c r="C224" s="18">
        <v>8760</v>
      </c>
      <c r="D224" s="9">
        <v>505492</v>
      </c>
      <c r="E224" s="9">
        <v>145.75</v>
      </c>
      <c r="F224" s="9">
        <v>6224.38</v>
      </c>
      <c r="G224" s="9">
        <v>14.2</v>
      </c>
      <c r="H224" s="9">
        <v>52.41</v>
      </c>
      <c r="I224" s="9">
        <v>0</v>
      </c>
      <c r="J224" s="9">
        <v>39.590000000000003</v>
      </c>
      <c r="K224" s="23">
        <v>70.290000000000006</v>
      </c>
      <c r="L224" s="25">
        <f t="shared" si="6"/>
        <v>0.39591469097801485</v>
      </c>
      <c r="M224" s="25">
        <f t="shared" si="7"/>
        <v>0.70294178082191783</v>
      </c>
    </row>
    <row r="225" spans="1:13" x14ac:dyDescent="0.25">
      <c r="A225" s="12" t="s">
        <v>19</v>
      </c>
      <c r="B225" s="16">
        <v>44197</v>
      </c>
      <c r="C225" s="17">
        <v>744</v>
      </c>
      <c r="D225" s="7">
        <v>1645</v>
      </c>
      <c r="E225" s="7">
        <v>93</v>
      </c>
      <c r="F225" s="7">
        <v>704.83</v>
      </c>
      <c r="G225" s="7">
        <v>46.22</v>
      </c>
      <c r="H225" s="7">
        <v>0</v>
      </c>
      <c r="I225" s="7">
        <v>0</v>
      </c>
      <c r="J225" s="7">
        <v>2.38</v>
      </c>
      <c r="K225" s="24">
        <v>88.52</v>
      </c>
      <c r="L225" s="25">
        <f t="shared" si="6"/>
        <v>2.3774424788992946E-2</v>
      </c>
      <c r="M225" s="25">
        <f t="shared" si="7"/>
        <v>0.88522849462365594</v>
      </c>
    </row>
    <row r="226" spans="1:13" x14ac:dyDescent="0.25">
      <c r="A226" s="12" t="s">
        <v>19</v>
      </c>
      <c r="B226" s="16">
        <v>44229</v>
      </c>
      <c r="C226" s="17">
        <v>672</v>
      </c>
      <c r="D226" s="7">
        <v>11025</v>
      </c>
      <c r="E226" s="7">
        <v>93</v>
      </c>
      <c r="F226" s="7">
        <v>672</v>
      </c>
      <c r="G226" s="7">
        <v>41.17</v>
      </c>
      <c r="H226" s="7">
        <v>0</v>
      </c>
      <c r="I226" s="7">
        <v>0</v>
      </c>
      <c r="J226" s="7">
        <v>17.64</v>
      </c>
      <c r="K226" s="24">
        <v>93.87</v>
      </c>
      <c r="L226" s="25">
        <f t="shared" si="6"/>
        <v>0.17641129032258066</v>
      </c>
      <c r="M226" s="25">
        <f t="shared" si="7"/>
        <v>0.93873511904761908</v>
      </c>
    </row>
    <row r="227" spans="1:13" x14ac:dyDescent="0.25">
      <c r="A227" s="12" t="s">
        <v>19</v>
      </c>
      <c r="B227" s="16">
        <v>44258</v>
      </c>
      <c r="C227" s="17">
        <v>744</v>
      </c>
      <c r="D227" s="7">
        <v>8810</v>
      </c>
      <c r="E227" s="7">
        <v>93</v>
      </c>
      <c r="F227" s="7">
        <v>739.17</v>
      </c>
      <c r="G227" s="7">
        <v>0</v>
      </c>
      <c r="H227" s="7">
        <v>0</v>
      </c>
      <c r="I227" s="7">
        <v>0</v>
      </c>
      <c r="J227" s="7">
        <v>12.73</v>
      </c>
      <c r="K227" s="24">
        <v>99.35</v>
      </c>
      <c r="L227" s="25">
        <f t="shared" si="6"/>
        <v>0.12732685859636952</v>
      </c>
      <c r="M227" s="25">
        <f t="shared" si="7"/>
        <v>0.99350806451612894</v>
      </c>
    </row>
    <row r="228" spans="1:13" x14ac:dyDescent="0.25">
      <c r="A228" s="12" t="s">
        <v>19</v>
      </c>
      <c r="B228" s="16">
        <v>44290</v>
      </c>
      <c r="C228" s="17">
        <v>720</v>
      </c>
      <c r="D228" s="7">
        <v>7793</v>
      </c>
      <c r="E228" s="7">
        <v>93</v>
      </c>
      <c r="F228" s="7">
        <v>290.64999999999998</v>
      </c>
      <c r="G228" s="7">
        <v>5.61</v>
      </c>
      <c r="H228" s="7">
        <v>0</v>
      </c>
      <c r="I228" s="7">
        <v>0</v>
      </c>
      <c r="J228" s="7">
        <v>11.64</v>
      </c>
      <c r="K228" s="24">
        <v>39.590000000000003</v>
      </c>
      <c r="L228" s="25">
        <f t="shared" si="6"/>
        <v>0.11638291517323775</v>
      </c>
      <c r="M228" s="25">
        <f t="shared" si="7"/>
        <v>0.39588888888888885</v>
      </c>
    </row>
    <row r="229" spans="1:13" x14ac:dyDescent="0.25">
      <c r="A229" s="12" t="s">
        <v>19</v>
      </c>
      <c r="B229" s="16">
        <v>44321</v>
      </c>
      <c r="C229" s="17">
        <v>744</v>
      </c>
      <c r="D229" s="7">
        <v>7324</v>
      </c>
      <c r="E229" s="7">
        <v>88</v>
      </c>
      <c r="F229" s="7">
        <v>732.23</v>
      </c>
      <c r="G229" s="7">
        <v>21.17</v>
      </c>
      <c r="H229" s="7">
        <v>0</v>
      </c>
      <c r="I229" s="7">
        <v>0</v>
      </c>
      <c r="J229" s="7">
        <v>11.19</v>
      </c>
      <c r="K229" s="24">
        <v>95.57</v>
      </c>
      <c r="L229" s="25">
        <f t="shared" si="6"/>
        <v>0.11186461388074291</v>
      </c>
      <c r="M229" s="25">
        <f t="shared" si="7"/>
        <v>0.95572580645161298</v>
      </c>
    </row>
    <row r="230" spans="1:13" x14ac:dyDescent="0.25">
      <c r="A230" s="12" t="s">
        <v>19</v>
      </c>
      <c r="B230" s="16">
        <v>44353</v>
      </c>
      <c r="C230" s="17">
        <v>720</v>
      </c>
      <c r="D230" s="7">
        <v>36224</v>
      </c>
      <c r="E230" s="7">
        <v>88</v>
      </c>
      <c r="F230" s="7">
        <v>716.25</v>
      </c>
      <c r="G230" s="7">
        <v>15.81</v>
      </c>
      <c r="H230" s="7">
        <v>0</v>
      </c>
      <c r="I230" s="7">
        <v>0</v>
      </c>
      <c r="J230" s="7">
        <v>57.17</v>
      </c>
      <c r="K230" s="24">
        <v>97.28</v>
      </c>
      <c r="L230" s="25">
        <f t="shared" si="6"/>
        <v>0.57171717171717173</v>
      </c>
      <c r="M230" s="25">
        <f t="shared" si="7"/>
        <v>0.97283333333333344</v>
      </c>
    </row>
    <row r="231" spans="1:13" x14ac:dyDescent="0.25">
      <c r="A231" s="12" t="s">
        <v>19</v>
      </c>
      <c r="B231" s="16">
        <v>44384</v>
      </c>
      <c r="C231" s="17">
        <v>744</v>
      </c>
      <c r="D231" s="7">
        <v>27567</v>
      </c>
      <c r="E231" s="7">
        <v>88</v>
      </c>
      <c r="F231" s="7">
        <v>514.19000000000005</v>
      </c>
      <c r="G231" s="7">
        <v>29.21</v>
      </c>
      <c r="H231" s="7">
        <v>0</v>
      </c>
      <c r="I231" s="7">
        <v>0</v>
      </c>
      <c r="J231" s="7">
        <v>42.11</v>
      </c>
      <c r="K231" s="24">
        <v>65.19</v>
      </c>
      <c r="L231" s="25">
        <f t="shared" si="6"/>
        <v>0.42105021994134895</v>
      </c>
      <c r="M231" s="25">
        <f t="shared" si="7"/>
        <v>0.65185483870967753</v>
      </c>
    </row>
    <row r="232" spans="1:13" x14ac:dyDescent="0.25">
      <c r="A232" s="12" t="s">
        <v>19</v>
      </c>
      <c r="B232" s="16">
        <v>44416</v>
      </c>
      <c r="C232" s="17">
        <v>744</v>
      </c>
      <c r="D232" s="7">
        <v>51662</v>
      </c>
      <c r="E232" s="7">
        <v>88</v>
      </c>
      <c r="F232" s="7">
        <v>744</v>
      </c>
      <c r="G232" s="7">
        <v>42.27</v>
      </c>
      <c r="H232" s="7">
        <v>0</v>
      </c>
      <c r="I232" s="7">
        <v>0</v>
      </c>
      <c r="J232" s="7">
        <v>78.91</v>
      </c>
      <c r="K232" s="24">
        <v>94.32</v>
      </c>
      <c r="L232" s="25">
        <f t="shared" si="6"/>
        <v>0.78907013685239491</v>
      </c>
      <c r="M232" s="25">
        <f t="shared" si="7"/>
        <v>0.94318548387096779</v>
      </c>
    </row>
    <row r="233" spans="1:13" x14ac:dyDescent="0.25">
      <c r="A233" s="12" t="s">
        <v>19</v>
      </c>
      <c r="B233" s="16">
        <v>44448</v>
      </c>
      <c r="C233" s="17">
        <v>720</v>
      </c>
      <c r="D233" s="7">
        <v>50885</v>
      </c>
      <c r="E233" s="7">
        <v>88</v>
      </c>
      <c r="F233" s="7">
        <v>720</v>
      </c>
      <c r="G233" s="7">
        <v>40.909999999999997</v>
      </c>
      <c r="H233" s="7">
        <v>0</v>
      </c>
      <c r="I233" s="7">
        <v>0</v>
      </c>
      <c r="J233" s="7">
        <v>80.31</v>
      </c>
      <c r="K233" s="24">
        <v>94.32</v>
      </c>
      <c r="L233" s="25">
        <f t="shared" si="6"/>
        <v>0.80310921717171713</v>
      </c>
      <c r="M233" s="25">
        <f t="shared" si="7"/>
        <v>0.94318055555555558</v>
      </c>
    </row>
    <row r="234" spans="1:13" x14ac:dyDescent="0.25">
      <c r="A234" s="12" t="s">
        <v>19</v>
      </c>
      <c r="B234" s="16">
        <v>44479</v>
      </c>
      <c r="C234" s="17">
        <v>744</v>
      </c>
      <c r="D234" s="7">
        <v>25755</v>
      </c>
      <c r="E234" s="7">
        <v>93</v>
      </c>
      <c r="F234" s="7">
        <v>358.92</v>
      </c>
      <c r="G234" s="7">
        <v>38.590000000000003</v>
      </c>
      <c r="H234" s="7">
        <v>0</v>
      </c>
      <c r="I234" s="7">
        <v>0</v>
      </c>
      <c r="J234" s="7">
        <v>37.22</v>
      </c>
      <c r="K234" s="24">
        <v>43.06</v>
      </c>
      <c r="L234" s="25">
        <f t="shared" si="6"/>
        <v>0.37222511272979536</v>
      </c>
      <c r="M234" s="25">
        <f t="shared" si="7"/>
        <v>0.43055107526881725</v>
      </c>
    </row>
    <row r="235" spans="1:13" x14ac:dyDescent="0.25">
      <c r="A235" s="12" t="s">
        <v>19</v>
      </c>
      <c r="B235" s="16">
        <v>44511</v>
      </c>
      <c r="C235" s="17">
        <v>720</v>
      </c>
      <c r="D235" s="7">
        <v>27046</v>
      </c>
      <c r="E235" s="7">
        <v>93</v>
      </c>
      <c r="F235" s="7">
        <v>415.92</v>
      </c>
      <c r="G235" s="7">
        <v>44.72</v>
      </c>
      <c r="H235" s="7">
        <v>0</v>
      </c>
      <c r="I235" s="7">
        <v>0</v>
      </c>
      <c r="J235" s="7">
        <v>40.39</v>
      </c>
      <c r="K235" s="24">
        <v>51.56</v>
      </c>
      <c r="L235" s="25">
        <f t="shared" si="6"/>
        <v>0.40391278375149342</v>
      </c>
      <c r="M235" s="25">
        <f t="shared" si="7"/>
        <v>0.51555555555555566</v>
      </c>
    </row>
    <row r="236" spans="1:13" x14ac:dyDescent="0.25">
      <c r="A236" s="12" t="s">
        <v>19</v>
      </c>
      <c r="B236" s="16">
        <v>44542</v>
      </c>
      <c r="C236" s="17">
        <v>744</v>
      </c>
      <c r="D236" s="7">
        <v>8070</v>
      </c>
      <c r="E236" s="7">
        <v>93</v>
      </c>
      <c r="F236" s="7">
        <v>744</v>
      </c>
      <c r="G236" s="7">
        <v>80</v>
      </c>
      <c r="H236" s="7">
        <v>0</v>
      </c>
      <c r="I236" s="7">
        <v>0</v>
      </c>
      <c r="J236" s="7">
        <v>11.66</v>
      </c>
      <c r="K236" s="24">
        <v>89.25</v>
      </c>
      <c r="L236" s="25">
        <f t="shared" si="6"/>
        <v>0.11663198057578911</v>
      </c>
      <c r="M236" s="25">
        <f t="shared" si="7"/>
        <v>0.89247311827956988</v>
      </c>
    </row>
    <row r="237" spans="1:13" x14ac:dyDescent="0.25">
      <c r="A237" s="12" t="s">
        <v>19</v>
      </c>
      <c r="B237" s="18" t="s">
        <v>11</v>
      </c>
      <c r="C237" s="18">
        <v>8760</v>
      </c>
      <c r="D237" s="9">
        <v>263806</v>
      </c>
      <c r="E237" s="9">
        <v>90.92</v>
      </c>
      <c r="F237" s="9">
        <v>7352.16</v>
      </c>
      <c r="G237" s="9">
        <v>405.68</v>
      </c>
      <c r="H237" s="9">
        <v>0</v>
      </c>
      <c r="I237" s="9">
        <v>0</v>
      </c>
      <c r="J237" s="9">
        <v>33.119999999999997</v>
      </c>
      <c r="K237" s="23">
        <v>79.3</v>
      </c>
      <c r="L237" s="25">
        <f t="shared" si="6"/>
        <v>0.33122349518970962</v>
      </c>
      <c r="M237" s="25">
        <f t="shared" si="7"/>
        <v>0.79297716894977166</v>
      </c>
    </row>
  </sheetData>
  <sortState xmlns:xlrd2="http://schemas.microsoft.com/office/spreadsheetml/2017/richdata2" ref="A4:K237">
    <sortCondition ref="A4:A237"/>
    <sortCondition ref="B4:B237"/>
  </sortState>
  <pageMargins left="0.75" right="0.75" top="1" bottom="1" header="0.5" footer="0.5"/>
  <pageSetup scale="52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M238"/>
  <sheetViews>
    <sheetView workbookViewId="0"/>
  </sheetViews>
  <sheetFormatPr defaultColWidth="30.85546875" defaultRowHeight="15" x14ac:dyDescent="0.25"/>
  <cols>
    <col min="1" max="1" width="12.5703125" bestFit="1" customWidth="1"/>
    <col min="2" max="2" width="6.140625" bestFit="1" customWidth="1"/>
    <col min="3" max="3" width="10" bestFit="1" customWidth="1"/>
    <col min="4" max="4" width="23.28515625" bestFit="1" customWidth="1"/>
    <col min="5" max="5" width="23.5703125" bestFit="1" customWidth="1"/>
    <col min="6" max="6" width="11.28515625" bestFit="1" customWidth="1"/>
    <col min="7" max="7" width="21.5703125" bestFit="1" customWidth="1"/>
    <col min="8" max="8" width="24" bestFit="1" customWidth="1"/>
    <col min="9" max="9" width="24.85546875" bestFit="1" customWidth="1"/>
    <col min="10" max="10" width="19.5703125" bestFit="1" customWidth="1"/>
    <col min="11" max="11" width="26.5703125" bestFit="1" customWidth="1"/>
    <col min="12" max="12" width="12.5703125" bestFit="1" customWidth="1"/>
    <col min="13" max="13" width="12.42578125" bestFit="1" customWidth="1"/>
  </cols>
  <sheetData>
    <row r="3" spans="1:13" x14ac:dyDescent="0.25">
      <c r="A3" s="1" t="s">
        <v>1</v>
      </c>
      <c r="B3" s="15" t="s">
        <v>29</v>
      </c>
      <c r="C3" s="15" t="s">
        <v>0</v>
      </c>
      <c r="D3" s="2" t="s">
        <v>2</v>
      </c>
      <c r="E3" s="2" t="s">
        <v>3</v>
      </c>
      <c r="F3" s="3" t="s">
        <v>4</v>
      </c>
      <c r="G3" s="4" t="s">
        <v>5</v>
      </c>
      <c r="H3" s="4" t="s">
        <v>6</v>
      </c>
      <c r="I3" s="4" t="s">
        <v>7</v>
      </c>
      <c r="J3" s="5" t="s">
        <v>8</v>
      </c>
      <c r="K3" s="5" t="s">
        <v>9</v>
      </c>
      <c r="L3" s="21" t="s">
        <v>30</v>
      </c>
      <c r="M3" s="21" t="s">
        <v>31</v>
      </c>
    </row>
    <row r="4" spans="1:13" x14ac:dyDescent="0.25">
      <c r="A4" s="13" t="s">
        <v>18</v>
      </c>
      <c r="B4" s="10">
        <v>44197</v>
      </c>
      <c r="C4" s="11">
        <v>744</v>
      </c>
      <c r="D4" s="11">
        <v>185</v>
      </c>
      <c r="E4" s="11">
        <v>65</v>
      </c>
      <c r="F4" s="11">
        <v>744</v>
      </c>
      <c r="G4" s="11">
        <v>0</v>
      </c>
      <c r="H4" s="11">
        <v>0</v>
      </c>
      <c r="I4" s="11">
        <v>0</v>
      </c>
      <c r="J4" s="11">
        <v>0.38</v>
      </c>
      <c r="K4" s="22">
        <v>100</v>
      </c>
      <c r="L4" s="25">
        <f t="shared" ref="L4:L67" si="0">D4/(C4*E4)</f>
        <v>3.8254755996691482E-3</v>
      </c>
      <c r="M4" s="25">
        <f t="shared" ref="M4:M67" si="1">(F4-G4-H4-I4)/(C4)</f>
        <v>1</v>
      </c>
    </row>
    <row r="5" spans="1:13" x14ac:dyDescent="0.25">
      <c r="A5" s="13" t="s">
        <v>18</v>
      </c>
      <c r="B5" s="10">
        <v>44229</v>
      </c>
      <c r="C5" s="11">
        <v>696</v>
      </c>
      <c r="D5" s="11">
        <v>4839</v>
      </c>
      <c r="E5" s="11">
        <v>65</v>
      </c>
      <c r="F5" s="11">
        <v>696</v>
      </c>
      <c r="G5" s="11">
        <v>0</v>
      </c>
      <c r="H5" s="11">
        <v>0</v>
      </c>
      <c r="I5" s="11">
        <v>0</v>
      </c>
      <c r="J5" s="11">
        <v>10.7</v>
      </c>
      <c r="K5" s="22">
        <v>100</v>
      </c>
      <c r="L5" s="25">
        <f t="shared" si="0"/>
        <v>0.10696286472148542</v>
      </c>
      <c r="M5" s="25">
        <f t="shared" si="1"/>
        <v>1</v>
      </c>
    </row>
    <row r="6" spans="1:13" x14ac:dyDescent="0.25">
      <c r="A6" s="13" t="s">
        <v>18</v>
      </c>
      <c r="B6" s="10">
        <v>44258</v>
      </c>
      <c r="C6" s="11">
        <v>744</v>
      </c>
      <c r="D6" s="11">
        <v>4874</v>
      </c>
      <c r="E6" s="11">
        <v>65</v>
      </c>
      <c r="F6" s="11">
        <v>744</v>
      </c>
      <c r="G6" s="11">
        <v>0</v>
      </c>
      <c r="H6" s="11">
        <v>0</v>
      </c>
      <c r="I6" s="11">
        <v>0</v>
      </c>
      <c r="J6" s="11">
        <v>10.08</v>
      </c>
      <c r="K6" s="22">
        <v>100</v>
      </c>
      <c r="L6" s="25">
        <f t="shared" si="0"/>
        <v>0.10078577336641853</v>
      </c>
      <c r="M6" s="25">
        <f t="shared" si="1"/>
        <v>1</v>
      </c>
    </row>
    <row r="7" spans="1:13" x14ac:dyDescent="0.25">
      <c r="A7" s="13" t="s">
        <v>18</v>
      </c>
      <c r="B7" s="10">
        <v>44290</v>
      </c>
      <c r="C7" s="11">
        <v>720</v>
      </c>
      <c r="D7" s="11">
        <v>2660</v>
      </c>
      <c r="E7" s="11">
        <v>65</v>
      </c>
      <c r="F7" s="11">
        <v>414</v>
      </c>
      <c r="G7" s="11">
        <v>0</v>
      </c>
      <c r="H7" s="11">
        <v>0</v>
      </c>
      <c r="I7" s="11">
        <v>0</v>
      </c>
      <c r="J7" s="11">
        <v>5.68</v>
      </c>
      <c r="K7" s="22">
        <v>57.5</v>
      </c>
      <c r="L7" s="25">
        <f t="shared" si="0"/>
        <v>5.6837606837606837E-2</v>
      </c>
      <c r="M7" s="25">
        <f t="shared" si="1"/>
        <v>0.57499999999999996</v>
      </c>
    </row>
    <row r="8" spans="1:13" x14ac:dyDescent="0.25">
      <c r="A8" s="13" t="s">
        <v>18</v>
      </c>
      <c r="B8" s="10">
        <v>44321</v>
      </c>
      <c r="C8" s="11">
        <v>744</v>
      </c>
      <c r="D8" s="11">
        <v>3221</v>
      </c>
      <c r="E8" s="11">
        <v>63</v>
      </c>
      <c r="F8" s="11">
        <v>730.5</v>
      </c>
      <c r="G8" s="11">
        <v>0</v>
      </c>
      <c r="H8" s="11">
        <v>0</v>
      </c>
      <c r="I8" s="11">
        <v>0</v>
      </c>
      <c r="J8" s="11">
        <v>6.87</v>
      </c>
      <c r="K8" s="22">
        <v>98.19</v>
      </c>
      <c r="L8" s="25">
        <f t="shared" si="0"/>
        <v>6.8719064686806622E-2</v>
      </c>
      <c r="M8" s="25">
        <f t="shared" si="1"/>
        <v>0.98185483870967738</v>
      </c>
    </row>
    <row r="9" spans="1:13" x14ac:dyDescent="0.25">
      <c r="A9" s="13" t="s">
        <v>18</v>
      </c>
      <c r="B9" s="10">
        <v>44353</v>
      </c>
      <c r="C9" s="11">
        <v>720</v>
      </c>
      <c r="D9" s="11">
        <v>6518</v>
      </c>
      <c r="E9" s="11">
        <v>63</v>
      </c>
      <c r="F9" s="11">
        <v>720</v>
      </c>
      <c r="G9" s="11">
        <v>0</v>
      </c>
      <c r="H9" s="11">
        <v>0</v>
      </c>
      <c r="I9" s="11">
        <v>0</v>
      </c>
      <c r="J9" s="11">
        <v>14.37</v>
      </c>
      <c r="K9" s="22">
        <v>100</v>
      </c>
      <c r="L9" s="25">
        <f t="shared" si="0"/>
        <v>0.14369488536155203</v>
      </c>
      <c r="M9" s="25">
        <f t="shared" si="1"/>
        <v>1</v>
      </c>
    </row>
    <row r="10" spans="1:13" x14ac:dyDescent="0.25">
      <c r="A10" s="13" t="s">
        <v>18</v>
      </c>
      <c r="B10" s="10">
        <v>44384</v>
      </c>
      <c r="C10" s="11">
        <v>744</v>
      </c>
      <c r="D10" s="11">
        <v>9608</v>
      </c>
      <c r="E10" s="11">
        <v>63</v>
      </c>
      <c r="F10" s="11">
        <v>739.8</v>
      </c>
      <c r="G10" s="11">
        <v>56.33</v>
      </c>
      <c r="H10" s="11">
        <v>0</v>
      </c>
      <c r="I10" s="11">
        <v>0</v>
      </c>
      <c r="J10" s="11">
        <v>20.5</v>
      </c>
      <c r="K10" s="22">
        <v>91.86</v>
      </c>
      <c r="L10" s="25">
        <f t="shared" si="0"/>
        <v>0.20498378562894692</v>
      </c>
      <c r="M10" s="25">
        <f t="shared" si="1"/>
        <v>0.9186424731182794</v>
      </c>
    </row>
    <row r="11" spans="1:13" x14ac:dyDescent="0.25">
      <c r="A11" s="13" t="s">
        <v>18</v>
      </c>
      <c r="B11" s="10">
        <v>44416</v>
      </c>
      <c r="C11" s="11">
        <v>744</v>
      </c>
      <c r="D11" s="11">
        <v>1507</v>
      </c>
      <c r="E11" s="11">
        <v>63</v>
      </c>
      <c r="F11" s="11">
        <v>108.8</v>
      </c>
      <c r="G11" s="11">
        <v>19</v>
      </c>
      <c r="H11" s="11">
        <v>0</v>
      </c>
      <c r="I11" s="11">
        <v>0</v>
      </c>
      <c r="J11" s="11">
        <v>3.22</v>
      </c>
      <c r="K11" s="22">
        <v>12.07</v>
      </c>
      <c r="L11" s="25">
        <f t="shared" si="0"/>
        <v>3.2151391022358762E-2</v>
      </c>
      <c r="M11" s="25">
        <f t="shared" si="1"/>
        <v>0.12069892473118279</v>
      </c>
    </row>
    <row r="12" spans="1:13" x14ac:dyDescent="0.25">
      <c r="A12" s="13" t="s">
        <v>18</v>
      </c>
      <c r="B12" s="10">
        <v>44448</v>
      </c>
      <c r="C12" s="11">
        <v>720</v>
      </c>
      <c r="D12" s="11">
        <v>-3</v>
      </c>
      <c r="E12" s="11">
        <v>63</v>
      </c>
      <c r="F12" s="11">
        <v>0</v>
      </c>
      <c r="G12" s="11">
        <v>0</v>
      </c>
      <c r="H12" s="11">
        <v>0</v>
      </c>
      <c r="I12" s="11">
        <v>0</v>
      </c>
      <c r="J12" s="11">
        <v>-0.01</v>
      </c>
      <c r="K12" s="22">
        <v>0</v>
      </c>
      <c r="L12" s="25">
        <f t="shared" si="0"/>
        <v>-6.6137566137566142E-5</v>
      </c>
      <c r="M12" s="25">
        <f t="shared" si="1"/>
        <v>0</v>
      </c>
    </row>
    <row r="13" spans="1:13" x14ac:dyDescent="0.25">
      <c r="A13" s="13" t="s">
        <v>18</v>
      </c>
      <c r="B13" s="10">
        <v>44479</v>
      </c>
      <c r="C13" s="11">
        <v>744</v>
      </c>
      <c r="D13" s="11">
        <v>-5</v>
      </c>
      <c r="E13" s="11">
        <v>65</v>
      </c>
      <c r="F13" s="11">
        <v>0</v>
      </c>
      <c r="G13" s="11">
        <v>0</v>
      </c>
      <c r="H13" s="11">
        <v>0</v>
      </c>
      <c r="I13" s="11">
        <v>0</v>
      </c>
      <c r="J13" s="11">
        <v>-0.01</v>
      </c>
      <c r="K13" s="22">
        <v>0</v>
      </c>
      <c r="L13" s="25">
        <f t="shared" si="0"/>
        <v>-1.0339123242349049E-4</v>
      </c>
      <c r="M13" s="25">
        <f t="shared" si="1"/>
        <v>0</v>
      </c>
    </row>
    <row r="14" spans="1:13" x14ac:dyDescent="0.25">
      <c r="A14" s="13" t="s">
        <v>18</v>
      </c>
      <c r="B14" s="10">
        <v>44511</v>
      </c>
      <c r="C14" s="11">
        <v>720</v>
      </c>
      <c r="D14" s="11">
        <v>-3</v>
      </c>
      <c r="E14" s="11">
        <v>65</v>
      </c>
      <c r="F14" s="11">
        <v>0</v>
      </c>
      <c r="G14" s="11">
        <v>0</v>
      </c>
      <c r="H14" s="11">
        <v>0</v>
      </c>
      <c r="I14" s="11">
        <v>0</v>
      </c>
      <c r="J14" s="11">
        <v>-0.01</v>
      </c>
      <c r="K14" s="22">
        <v>0</v>
      </c>
      <c r="L14" s="25">
        <f t="shared" si="0"/>
        <v>-6.4102564102564103E-5</v>
      </c>
      <c r="M14" s="25">
        <f t="shared" si="1"/>
        <v>0</v>
      </c>
    </row>
    <row r="15" spans="1:13" x14ac:dyDescent="0.25">
      <c r="A15" s="13" t="s">
        <v>18</v>
      </c>
      <c r="B15" s="10">
        <v>44542</v>
      </c>
      <c r="C15" s="11">
        <v>744</v>
      </c>
      <c r="D15" s="11">
        <v>-3</v>
      </c>
      <c r="E15" s="11">
        <v>65</v>
      </c>
      <c r="F15" s="11">
        <v>0</v>
      </c>
      <c r="G15" s="11">
        <v>0</v>
      </c>
      <c r="H15" s="11">
        <v>0</v>
      </c>
      <c r="I15" s="11">
        <v>0</v>
      </c>
      <c r="J15" s="11">
        <v>-0.01</v>
      </c>
      <c r="K15" s="22">
        <v>0</v>
      </c>
      <c r="L15" s="25">
        <f t="shared" si="0"/>
        <v>-6.2034739454094293E-5</v>
      </c>
      <c r="M15" s="25">
        <f t="shared" si="1"/>
        <v>0</v>
      </c>
    </row>
    <row r="16" spans="1:13" x14ac:dyDescent="0.25">
      <c r="A16" s="13" t="s">
        <v>18</v>
      </c>
      <c r="B16" s="8" t="s">
        <v>11</v>
      </c>
      <c r="C16" s="9">
        <v>8784</v>
      </c>
      <c r="D16" s="9">
        <v>33398</v>
      </c>
      <c r="E16" s="9">
        <v>64.17</v>
      </c>
      <c r="F16" s="9">
        <v>4897.1000000000004</v>
      </c>
      <c r="G16" s="9">
        <v>75.33</v>
      </c>
      <c r="H16" s="9">
        <v>0</v>
      </c>
      <c r="I16" s="9">
        <v>0</v>
      </c>
      <c r="J16" s="9">
        <v>5.93</v>
      </c>
      <c r="K16" s="23">
        <v>54.89</v>
      </c>
      <c r="L16" s="25">
        <f t="shared" si="0"/>
        <v>5.9251055867369604E-2</v>
      </c>
      <c r="M16" s="25">
        <f t="shared" si="1"/>
        <v>0.54892645719489985</v>
      </c>
    </row>
    <row r="17" spans="1:13" x14ac:dyDescent="0.25">
      <c r="A17" s="13" t="s">
        <v>20</v>
      </c>
      <c r="B17" s="10">
        <v>44197</v>
      </c>
      <c r="C17" s="11">
        <v>744</v>
      </c>
      <c r="D17" s="11">
        <v>13984</v>
      </c>
      <c r="E17" s="11">
        <v>93</v>
      </c>
      <c r="F17" s="11">
        <v>711.94</v>
      </c>
      <c r="G17" s="11">
        <v>0</v>
      </c>
      <c r="H17" s="11">
        <v>0</v>
      </c>
      <c r="I17" s="11">
        <v>0</v>
      </c>
      <c r="J17" s="11">
        <v>20.21</v>
      </c>
      <c r="K17" s="22">
        <v>95.69</v>
      </c>
      <c r="L17" s="25">
        <f t="shared" si="0"/>
        <v>0.20210428951323853</v>
      </c>
      <c r="M17" s="25">
        <f t="shared" si="1"/>
        <v>0.95690860215053775</v>
      </c>
    </row>
    <row r="18" spans="1:13" x14ac:dyDescent="0.25">
      <c r="A18" s="13" t="s">
        <v>20</v>
      </c>
      <c r="B18" s="10">
        <v>44229</v>
      </c>
      <c r="C18" s="11">
        <v>696</v>
      </c>
      <c r="D18" s="11">
        <v>23474</v>
      </c>
      <c r="E18" s="11">
        <v>93</v>
      </c>
      <c r="F18" s="11">
        <v>573.6</v>
      </c>
      <c r="G18" s="11">
        <v>0</v>
      </c>
      <c r="H18" s="11">
        <v>0</v>
      </c>
      <c r="I18" s="11">
        <v>0</v>
      </c>
      <c r="J18" s="11">
        <v>36.270000000000003</v>
      </c>
      <c r="K18" s="22">
        <v>82.41</v>
      </c>
      <c r="L18" s="25">
        <f t="shared" si="0"/>
        <v>0.36265603757261156</v>
      </c>
      <c r="M18" s="25">
        <f t="shared" si="1"/>
        <v>0.82413793103448274</v>
      </c>
    </row>
    <row r="19" spans="1:13" x14ac:dyDescent="0.25">
      <c r="A19" s="13" t="s">
        <v>20</v>
      </c>
      <c r="B19" s="10">
        <v>44258</v>
      </c>
      <c r="C19" s="11">
        <v>744</v>
      </c>
      <c r="D19" s="11">
        <v>7829</v>
      </c>
      <c r="E19" s="11">
        <v>93</v>
      </c>
      <c r="F19" s="11">
        <v>393.08</v>
      </c>
      <c r="G19" s="11">
        <v>0</v>
      </c>
      <c r="H19" s="11">
        <v>0</v>
      </c>
      <c r="I19" s="11">
        <v>0</v>
      </c>
      <c r="J19" s="11">
        <v>11.31</v>
      </c>
      <c r="K19" s="22">
        <v>52.83</v>
      </c>
      <c r="L19" s="25">
        <f t="shared" si="0"/>
        <v>0.11314891895016765</v>
      </c>
      <c r="M19" s="25">
        <f t="shared" si="1"/>
        <v>0.52833333333333332</v>
      </c>
    </row>
    <row r="20" spans="1:13" x14ac:dyDescent="0.25">
      <c r="A20" s="13" t="s">
        <v>20</v>
      </c>
      <c r="B20" s="10">
        <v>44290</v>
      </c>
      <c r="C20" s="11">
        <v>720</v>
      </c>
      <c r="D20" s="11">
        <v>25109</v>
      </c>
      <c r="E20" s="11">
        <v>93</v>
      </c>
      <c r="F20" s="11">
        <v>713.83</v>
      </c>
      <c r="G20" s="11">
        <v>0</v>
      </c>
      <c r="H20" s="11">
        <v>0</v>
      </c>
      <c r="I20" s="11">
        <v>0</v>
      </c>
      <c r="J20" s="11">
        <v>37.5</v>
      </c>
      <c r="K20" s="22">
        <v>99.14</v>
      </c>
      <c r="L20" s="25">
        <f t="shared" si="0"/>
        <v>0.37498506571087215</v>
      </c>
      <c r="M20" s="25">
        <f t="shared" si="1"/>
        <v>0.99143055555555559</v>
      </c>
    </row>
    <row r="21" spans="1:13" x14ac:dyDescent="0.25">
      <c r="A21" s="13" t="s">
        <v>20</v>
      </c>
      <c r="B21" s="10">
        <v>44321</v>
      </c>
      <c r="C21" s="11">
        <v>744</v>
      </c>
      <c r="D21" s="11">
        <v>24700</v>
      </c>
      <c r="E21" s="11">
        <v>88</v>
      </c>
      <c r="F21" s="11">
        <v>744</v>
      </c>
      <c r="G21" s="11">
        <v>0</v>
      </c>
      <c r="H21" s="11">
        <v>0</v>
      </c>
      <c r="I21" s="11">
        <v>0</v>
      </c>
      <c r="J21" s="11">
        <v>37.729999999999997</v>
      </c>
      <c r="K21" s="22">
        <v>100</v>
      </c>
      <c r="L21" s="25">
        <f t="shared" si="0"/>
        <v>0.3772605083088954</v>
      </c>
      <c r="M21" s="25">
        <f t="shared" si="1"/>
        <v>1</v>
      </c>
    </row>
    <row r="22" spans="1:13" x14ac:dyDescent="0.25">
      <c r="A22" s="13" t="s">
        <v>20</v>
      </c>
      <c r="B22" s="10">
        <v>44353</v>
      </c>
      <c r="C22" s="11">
        <v>720</v>
      </c>
      <c r="D22" s="11">
        <v>28984</v>
      </c>
      <c r="E22" s="11">
        <v>88</v>
      </c>
      <c r="F22" s="11">
        <v>720</v>
      </c>
      <c r="G22" s="11">
        <v>0</v>
      </c>
      <c r="H22" s="11">
        <v>0</v>
      </c>
      <c r="I22" s="11">
        <v>0</v>
      </c>
      <c r="J22" s="11">
        <v>45.74</v>
      </c>
      <c r="K22" s="22">
        <v>100</v>
      </c>
      <c r="L22" s="25">
        <f t="shared" si="0"/>
        <v>0.45744949494949494</v>
      </c>
      <c r="M22" s="25">
        <f t="shared" si="1"/>
        <v>1</v>
      </c>
    </row>
    <row r="23" spans="1:13" x14ac:dyDescent="0.25">
      <c r="A23" s="13" t="s">
        <v>20</v>
      </c>
      <c r="B23" s="10">
        <v>44384</v>
      </c>
      <c r="C23" s="11">
        <v>744</v>
      </c>
      <c r="D23" s="11">
        <v>35513</v>
      </c>
      <c r="E23" s="11">
        <v>88</v>
      </c>
      <c r="F23" s="11">
        <v>743.28</v>
      </c>
      <c r="G23" s="11">
        <v>0</v>
      </c>
      <c r="H23" s="11">
        <v>0</v>
      </c>
      <c r="I23" s="11">
        <v>0</v>
      </c>
      <c r="J23" s="11">
        <v>54.24</v>
      </c>
      <c r="K23" s="22">
        <v>99.9</v>
      </c>
      <c r="L23" s="25">
        <f t="shared" si="0"/>
        <v>0.54241507820136847</v>
      </c>
      <c r="M23" s="25">
        <f t="shared" si="1"/>
        <v>0.99903225806451612</v>
      </c>
    </row>
    <row r="24" spans="1:13" x14ac:dyDescent="0.25">
      <c r="A24" s="13" t="s">
        <v>20</v>
      </c>
      <c r="B24" s="10">
        <v>44416</v>
      </c>
      <c r="C24" s="11">
        <v>744</v>
      </c>
      <c r="D24" s="11">
        <v>35564</v>
      </c>
      <c r="E24" s="11">
        <v>88</v>
      </c>
      <c r="F24" s="11">
        <v>744</v>
      </c>
      <c r="G24" s="11">
        <v>0</v>
      </c>
      <c r="H24" s="11">
        <v>0</v>
      </c>
      <c r="I24" s="11">
        <v>0</v>
      </c>
      <c r="J24" s="11">
        <v>54.32</v>
      </c>
      <c r="K24" s="22">
        <v>100</v>
      </c>
      <c r="L24" s="25">
        <f t="shared" si="0"/>
        <v>0.54319403714565007</v>
      </c>
      <c r="M24" s="25">
        <f t="shared" si="1"/>
        <v>1</v>
      </c>
    </row>
    <row r="25" spans="1:13" x14ac:dyDescent="0.25">
      <c r="A25" s="13" t="s">
        <v>20</v>
      </c>
      <c r="B25" s="10">
        <v>44448</v>
      </c>
      <c r="C25" s="11">
        <v>720</v>
      </c>
      <c r="D25" s="11">
        <v>18509</v>
      </c>
      <c r="E25" s="11">
        <v>88</v>
      </c>
      <c r="F25" s="11">
        <v>712.08</v>
      </c>
      <c r="G25" s="11">
        <v>0</v>
      </c>
      <c r="H25" s="11">
        <v>0</v>
      </c>
      <c r="I25" s="11">
        <v>0</v>
      </c>
      <c r="J25" s="11">
        <v>29.21</v>
      </c>
      <c r="K25" s="22">
        <v>98.9</v>
      </c>
      <c r="L25" s="25">
        <f t="shared" si="0"/>
        <v>0.2921243686868687</v>
      </c>
      <c r="M25" s="25">
        <f t="shared" si="1"/>
        <v>0.9890000000000001</v>
      </c>
    </row>
    <row r="26" spans="1:13" x14ac:dyDescent="0.25">
      <c r="A26" s="13" t="s">
        <v>20</v>
      </c>
      <c r="B26" s="10">
        <v>44479</v>
      </c>
      <c r="C26" s="11">
        <v>744</v>
      </c>
      <c r="D26" s="11">
        <v>21676</v>
      </c>
      <c r="E26" s="11">
        <v>93</v>
      </c>
      <c r="F26" s="11">
        <v>714.42</v>
      </c>
      <c r="G26" s="11">
        <v>0</v>
      </c>
      <c r="H26" s="11">
        <v>0</v>
      </c>
      <c r="I26" s="11">
        <v>0</v>
      </c>
      <c r="J26" s="11">
        <v>31.33</v>
      </c>
      <c r="K26" s="22">
        <v>96.02</v>
      </c>
      <c r="L26" s="25">
        <f t="shared" si="0"/>
        <v>0.31327321077581222</v>
      </c>
      <c r="M26" s="25">
        <f t="shared" si="1"/>
        <v>0.96024193548387093</v>
      </c>
    </row>
    <row r="27" spans="1:13" x14ac:dyDescent="0.25">
      <c r="A27" s="13" t="s">
        <v>20</v>
      </c>
      <c r="B27" s="10">
        <v>44511</v>
      </c>
      <c r="C27" s="11">
        <v>720</v>
      </c>
      <c r="D27" s="11">
        <v>16065</v>
      </c>
      <c r="E27" s="11">
        <v>93</v>
      </c>
      <c r="F27" s="11">
        <v>634.37</v>
      </c>
      <c r="G27" s="11">
        <v>0</v>
      </c>
      <c r="H27" s="11">
        <v>0</v>
      </c>
      <c r="I27" s="11">
        <v>0</v>
      </c>
      <c r="J27" s="11">
        <v>23.99</v>
      </c>
      <c r="K27" s="22">
        <v>88.11</v>
      </c>
      <c r="L27" s="25">
        <f t="shared" si="0"/>
        <v>0.23991935483870969</v>
      </c>
      <c r="M27" s="25">
        <f t="shared" si="1"/>
        <v>0.88106944444444446</v>
      </c>
    </row>
    <row r="28" spans="1:13" x14ac:dyDescent="0.25">
      <c r="A28" s="13" t="s">
        <v>20</v>
      </c>
      <c r="B28" s="10">
        <v>44542</v>
      </c>
      <c r="C28" s="11">
        <v>744</v>
      </c>
      <c r="D28" s="11">
        <v>19863</v>
      </c>
      <c r="E28" s="11">
        <v>93</v>
      </c>
      <c r="F28" s="11">
        <v>657.8</v>
      </c>
      <c r="G28" s="11">
        <v>0</v>
      </c>
      <c r="H28" s="11">
        <v>0</v>
      </c>
      <c r="I28" s="11">
        <v>0</v>
      </c>
      <c r="J28" s="11">
        <v>28.71</v>
      </c>
      <c r="K28" s="22">
        <v>88.41</v>
      </c>
      <c r="L28" s="25">
        <f t="shared" si="0"/>
        <v>0.28707075962539019</v>
      </c>
      <c r="M28" s="25">
        <f t="shared" si="1"/>
        <v>0.88413978494623646</v>
      </c>
    </row>
    <row r="29" spans="1:13" x14ac:dyDescent="0.25">
      <c r="A29" s="13" t="s">
        <v>20</v>
      </c>
      <c r="B29" s="8" t="s">
        <v>11</v>
      </c>
      <c r="C29" s="9">
        <v>8784</v>
      </c>
      <c r="D29" s="9">
        <v>271270</v>
      </c>
      <c r="E29" s="9">
        <v>90.92</v>
      </c>
      <c r="F29" s="9">
        <v>8062.4</v>
      </c>
      <c r="G29" s="9">
        <v>0</v>
      </c>
      <c r="H29" s="9">
        <v>0</v>
      </c>
      <c r="I29" s="9">
        <v>0</v>
      </c>
      <c r="J29" s="9">
        <v>33.97</v>
      </c>
      <c r="K29" s="23">
        <v>91.79</v>
      </c>
      <c r="L29" s="25">
        <f t="shared" si="0"/>
        <v>0.33966438599317078</v>
      </c>
      <c r="M29" s="25">
        <f t="shared" si="1"/>
        <v>0.91785063752276863</v>
      </c>
    </row>
    <row r="30" spans="1:13" x14ac:dyDescent="0.25">
      <c r="A30" s="12" t="s">
        <v>21</v>
      </c>
      <c r="B30" s="6">
        <v>44197</v>
      </c>
      <c r="C30" s="7">
        <v>744</v>
      </c>
      <c r="D30" s="7">
        <v>17327</v>
      </c>
      <c r="E30" s="7">
        <v>93</v>
      </c>
      <c r="F30" s="7">
        <v>721.87</v>
      </c>
      <c r="G30" s="7">
        <v>0</v>
      </c>
      <c r="H30" s="7">
        <v>0</v>
      </c>
      <c r="I30" s="7">
        <v>0</v>
      </c>
      <c r="J30" s="7">
        <v>25.04</v>
      </c>
      <c r="K30" s="24">
        <v>97.03</v>
      </c>
      <c r="L30" s="25">
        <f t="shared" si="0"/>
        <v>0.25041912359810381</v>
      </c>
      <c r="M30" s="25">
        <f t="shared" si="1"/>
        <v>0.97025537634408598</v>
      </c>
    </row>
    <row r="31" spans="1:13" x14ac:dyDescent="0.25">
      <c r="A31" s="12" t="s">
        <v>21</v>
      </c>
      <c r="B31" s="6">
        <v>44229</v>
      </c>
      <c r="C31" s="7">
        <v>696</v>
      </c>
      <c r="D31" s="7">
        <v>23941</v>
      </c>
      <c r="E31" s="7">
        <v>93</v>
      </c>
      <c r="F31" s="7">
        <v>675.08</v>
      </c>
      <c r="G31" s="7">
        <v>0</v>
      </c>
      <c r="H31" s="7">
        <v>0</v>
      </c>
      <c r="I31" s="7">
        <v>0</v>
      </c>
      <c r="J31" s="7">
        <v>36.99</v>
      </c>
      <c r="K31" s="24">
        <v>96.99</v>
      </c>
      <c r="L31" s="25">
        <f t="shared" si="0"/>
        <v>0.36987084414781857</v>
      </c>
      <c r="M31" s="25">
        <f t="shared" si="1"/>
        <v>0.96994252873563225</v>
      </c>
    </row>
    <row r="32" spans="1:13" x14ac:dyDescent="0.25">
      <c r="A32" s="12" t="s">
        <v>21</v>
      </c>
      <c r="B32" s="6">
        <v>44258</v>
      </c>
      <c r="C32" s="7">
        <v>744</v>
      </c>
      <c r="D32" s="7">
        <v>14393</v>
      </c>
      <c r="E32" s="7">
        <v>93</v>
      </c>
      <c r="F32" s="7">
        <v>305.33</v>
      </c>
      <c r="G32" s="7">
        <v>0</v>
      </c>
      <c r="H32" s="7">
        <v>0</v>
      </c>
      <c r="I32" s="7">
        <v>0</v>
      </c>
      <c r="J32" s="7">
        <v>20.8</v>
      </c>
      <c r="K32" s="24">
        <v>41.04</v>
      </c>
      <c r="L32" s="25">
        <f t="shared" si="0"/>
        <v>0.20801537750028906</v>
      </c>
      <c r="M32" s="25">
        <f t="shared" si="1"/>
        <v>0.41038978494623651</v>
      </c>
    </row>
    <row r="33" spans="1:13" x14ac:dyDescent="0.25">
      <c r="A33" s="12" t="s">
        <v>21</v>
      </c>
      <c r="B33" s="6">
        <v>44290</v>
      </c>
      <c r="C33" s="7">
        <v>720</v>
      </c>
      <c r="D33" s="7">
        <v>36177</v>
      </c>
      <c r="E33" s="7">
        <v>93</v>
      </c>
      <c r="F33" s="7">
        <v>658.2</v>
      </c>
      <c r="G33" s="7">
        <v>0</v>
      </c>
      <c r="H33" s="7">
        <v>0</v>
      </c>
      <c r="I33" s="7">
        <v>0</v>
      </c>
      <c r="J33" s="7">
        <v>54.03</v>
      </c>
      <c r="K33" s="24">
        <v>91.42</v>
      </c>
      <c r="L33" s="25">
        <f t="shared" si="0"/>
        <v>0.54027777777777775</v>
      </c>
      <c r="M33" s="25">
        <f t="shared" si="1"/>
        <v>0.91416666666666668</v>
      </c>
    </row>
    <row r="34" spans="1:13" x14ac:dyDescent="0.25">
      <c r="A34" s="12" t="s">
        <v>21</v>
      </c>
      <c r="B34" s="6">
        <v>44321</v>
      </c>
      <c r="C34" s="7">
        <v>744</v>
      </c>
      <c r="D34" s="7">
        <v>20425</v>
      </c>
      <c r="E34" s="7">
        <v>88</v>
      </c>
      <c r="F34" s="7">
        <v>686.77</v>
      </c>
      <c r="G34" s="7">
        <v>0</v>
      </c>
      <c r="H34" s="7">
        <v>0</v>
      </c>
      <c r="I34" s="7">
        <v>0</v>
      </c>
      <c r="J34" s="7">
        <v>31.2</v>
      </c>
      <c r="K34" s="24">
        <v>92.31</v>
      </c>
      <c r="L34" s="25">
        <f t="shared" si="0"/>
        <v>0.3119654203323558</v>
      </c>
      <c r="M34" s="25">
        <f t="shared" si="1"/>
        <v>0.92307795698924733</v>
      </c>
    </row>
    <row r="35" spans="1:13" x14ac:dyDescent="0.25">
      <c r="A35" s="12" t="s">
        <v>21</v>
      </c>
      <c r="B35" s="6">
        <v>44353</v>
      </c>
      <c r="C35" s="7">
        <v>720</v>
      </c>
      <c r="D35" s="7">
        <v>25013</v>
      </c>
      <c r="E35" s="7">
        <v>88</v>
      </c>
      <c r="F35" s="7">
        <v>720</v>
      </c>
      <c r="G35" s="7">
        <v>0</v>
      </c>
      <c r="H35" s="7">
        <v>0</v>
      </c>
      <c r="I35" s="7">
        <v>0</v>
      </c>
      <c r="J35" s="7">
        <v>39.479999999999997</v>
      </c>
      <c r="K35" s="24">
        <v>100</v>
      </c>
      <c r="L35" s="25">
        <f t="shared" si="0"/>
        <v>0.39477588383838386</v>
      </c>
      <c r="M35" s="25">
        <f t="shared" si="1"/>
        <v>1</v>
      </c>
    </row>
    <row r="36" spans="1:13" x14ac:dyDescent="0.25">
      <c r="A36" s="12" t="s">
        <v>21</v>
      </c>
      <c r="B36" s="6">
        <v>44384</v>
      </c>
      <c r="C36" s="7">
        <v>744</v>
      </c>
      <c r="D36" s="7">
        <v>33182</v>
      </c>
      <c r="E36" s="7">
        <v>88</v>
      </c>
      <c r="F36" s="7">
        <v>739.8</v>
      </c>
      <c r="G36" s="7">
        <v>0</v>
      </c>
      <c r="H36" s="7">
        <v>0</v>
      </c>
      <c r="I36" s="7">
        <v>0</v>
      </c>
      <c r="J36" s="7">
        <v>50.68</v>
      </c>
      <c r="K36" s="24">
        <v>99.44</v>
      </c>
      <c r="L36" s="25">
        <f t="shared" si="0"/>
        <v>0.50681207233626591</v>
      </c>
      <c r="M36" s="25">
        <f t="shared" si="1"/>
        <v>0.99435483870967734</v>
      </c>
    </row>
    <row r="37" spans="1:13" x14ac:dyDescent="0.25">
      <c r="A37" s="12" t="s">
        <v>21</v>
      </c>
      <c r="B37" s="6">
        <v>44416</v>
      </c>
      <c r="C37" s="7">
        <v>744</v>
      </c>
      <c r="D37" s="7">
        <v>29413</v>
      </c>
      <c r="E37" s="7">
        <v>88</v>
      </c>
      <c r="F37" s="7">
        <v>744</v>
      </c>
      <c r="G37" s="7">
        <v>0</v>
      </c>
      <c r="H37" s="7">
        <v>0</v>
      </c>
      <c r="I37" s="7">
        <v>0</v>
      </c>
      <c r="J37" s="7">
        <v>44.92</v>
      </c>
      <c r="K37" s="24">
        <v>100</v>
      </c>
      <c r="L37" s="25">
        <f t="shared" si="0"/>
        <v>0.44924547898338218</v>
      </c>
      <c r="M37" s="25">
        <f t="shared" si="1"/>
        <v>1</v>
      </c>
    </row>
    <row r="38" spans="1:13" x14ac:dyDescent="0.25">
      <c r="A38" s="12" t="s">
        <v>21</v>
      </c>
      <c r="B38" s="6">
        <v>44448</v>
      </c>
      <c r="C38" s="7">
        <v>720</v>
      </c>
      <c r="D38" s="7">
        <v>18615</v>
      </c>
      <c r="E38" s="7">
        <v>88</v>
      </c>
      <c r="F38" s="7">
        <v>720</v>
      </c>
      <c r="G38" s="7">
        <v>0</v>
      </c>
      <c r="H38" s="7">
        <v>0</v>
      </c>
      <c r="I38" s="7">
        <v>0</v>
      </c>
      <c r="J38" s="7">
        <v>29.38</v>
      </c>
      <c r="K38" s="24">
        <v>100</v>
      </c>
      <c r="L38" s="25">
        <f t="shared" si="0"/>
        <v>0.29379734848484851</v>
      </c>
      <c r="M38" s="25">
        <f t="shared" si="1"/>
        <v>1</v>
      </c>
    </row>
    <row r="39" spans="1:13" x14ac:dyDescent="0.25">
      <c r="A39" s="12" t="s">
        <v>21</v>
      </c>
      <c r="B39" s="6">
        <v>44479</v>
      </c>
      <c r="C39" s="7">
        <v>744</v>
      </c>
      <c r="D39" s="7">
        <v>13629</v>
      </c>
      <c r="E39" s="7">
        <v>93</v>
      </c>
      <c r="F39" s="7">
        <v>665.95</v>
      </c>
      <c r="G39" s="7">
        <v>0</v>
      </c>
      <c r="H39" s="7">
        <v>0</v>
      </c>
      <c r="I39" s="7">
        <v>0</v>
      </c>
      <c r="J39" s="7">
        <v>19.7</v>
      </c>
      <c r="K39" s="24">
        <v>89.51</v>
      </c>
      <c r="L39" s="25">
        <f t="shared" si="0"/>
        <v>0.19697363857093306</v>
      </c>
      <c r="M39" s="25">
        <f t="shared" si="1"/>
        <v>0.89509408602150542</v>
      </c>
    </row>
    <row r="40" spans="1:13" x14ac:dyDescent="0.25">
      <c r="A40" s="12" t="s">
        <v>21</v>
      </c>
      <c r="B40" s="6">
        <v>44511</v>
      </c>
      <c r="C40" s="7">
        <v>720</v>
      </c>
      <c r="D40" s="7">
        <v>12160</v>
      </c>
      <c r="E40" s="7">
        <v>93</v>
      </c>
      <c r="F40" s="7">
        <v>625.41999999999996</v>
      </c>
      <c r="G40" s="7">
        <v>0</v>
      </c>
      <c r="H40" s="7">
        <v>0</v>
      </c>
      <c r="I40" s="7">
        <v>0</v>
      </c>
      <c r="J40" s="7">
        <v>18.16</v>
      </c>
      <c r="K40" s="24">
        <v>86.86</v>
      </c>
      <c r="L40" s="25">
        <f t="shared" si="0"/>
        <v>0.18160095579450419</v>
      </c>
      <c r="M40" s="25">
        <f t="shared" si="1"/>
        <v>0.86863888888888885</v>
      </c>
    </row>
    <row r="41" spans="1:13" x14ac:dyDescent="0.25">
      <c r="A41" s="12" t="s">
        <v>21</v>
      </c>
      <c r="B41" s="6">
        <v>44542</v>
      </c>
      <c r="C41" s="7">
        <v>744</v>
      </c>
      <c r="D41" s="7">
        <v>10791</v>
      </c>
      <c r="E41" s="7">
        <v>93</v>
      </c>
      <c r="F41" s="7">
        <v>657.38</v>
      </c>
      <c r="G41" s="7">
        <v>0</v>
      </c>
      <c r="H41" s="7">
        <v>0</v>
      </c>
      <c r="I41" s="7">
        <v>0</v>
      </c>
      <c r="J41" s="7">
        <v>15.6</v>
      </c>
      <c r="K41" s="24">
        <v>88.36</v>
      </c>
      <c r="L41" s="25">
        <f t="shared" si="0"/>
        <v>0.1559573361082206</v>
      </c>
      <c r="M41" s="25">
        <f t="shared" si="1"/>
        <v>0.88357526881720427</v>
      </c>
    </row>
    <row r="42" spans="1:13" x14ac:dyDescent="0.25">
      <c r="A42" s="12" t="s">
        <v>21</v>
      </c>
      <c r="B42" s="8" t="s">
        <v>11</v>
      </c>
      <c r="C42" s="9">
        <v>8784</v>
      </c>
      <c r="D42" s="9">
        <v>255066</v>
      </c>
      <c r="E42" s="9">
        <v>90.92</v>
      </c>
      <c r="F42" s="9">
        <v>7919.8</v>
      </c>
      <c r="G42" s="9">
        <v>0</v>
      </c>
      <c r="H42" s="9">
        <v>0</v>
      </c>
      <c r="I42" s="9">
        <v>0</v>
      </c>
      <c r="J42" s="9">
        <v>31.94</v>
      </c>
      <c r="K42" s="23">
        <v>90.16</v>
      </c>
      <c r="L42" s="25">
        <f t="shared" si="0"/>
        <v>0.31937492637495524</v>
      </c>
      <c r="M42" s="25">
        <f t="shared" si="1"/>
        <v>0.90161657559198549</v>
      </c>
    </row>
    <row r="43" spans="1:13" x14ac:dyDescent="0.25">
      <c r="A43" s="13" t="s">
        <v>26</v>
      </c>
      <c r="B43" s="10">
        <v>44197</v>
      </c>
      <c r="C43" s="11">
        <v>744</v>
      </c>
      <c r="D43" s="11">
        <v>2550</v>
      </c>
      <c r="E43" s="11">
        <v>93</v>
      </c>
      <c r="F43" s="11">
        <v>662.63</v>
      </c>
      <c r="G43" s="11">
        <v>0</v>
      </c>
      <c r="H43" s="11">
        <v>0</v>
      </c>
      <c r="I43" s="11">
        <v>0</v>
      </c>
      <c r="J43" s="11">
        <v>3.69</v>
      </c>
      <c r="K43" s="22">
        <v>89.06</v>
      </c>
      <c r="L43" s="25">
        <f t="shared" si="0"/>
        <v>3.6853971557405482E-2</v>
      </c>
      <c r="M43" s="25">
        <f t="shared" si="1"/>
        <v>0.89063172043010752</v>
      </c>
    </row>
    <row r="44" spans="1:13" x14ac:dyDescent="0.25">
      <c r="A44" s="13" t="s">
        <v>26</v>
      </c>
      <c r="B44" s="10">
        <v>44229</v>
      </c>
      <c r="C44" s="11">
        <v>696</v>
      </c>
      <c r="D44" s="11">
        <v>7868</v>
      </c>
      <c r="E44" s="11">
        <v>93</v>
      </c>
      <c r="F44" s="11">
        <v>684.67</v>
      </c>
      <c r="G44" s="11">
        <v>0</v>
      </c>
      <c r="H44" s="11">
        <v>0</v>
      </c>
      <c r="I44" s="11">
        <v>0</v>
      </c>
      <c r="J44" s="11">
        <v>12.16</v>
      </c>
      <c r="K44" s="22">
        <v>98.37</v>
      </c>
      <c r="L44" s="25">
        <f t="shared" si="0"/>
        <v>0.12155481399085404</v>
      </c>
      <c r="M44" s="25">
        <f t="shared" si="1"/>
        <v>0.98372126436781604</v>
      </c>
    </row>
    <row r="45" spans="1:13" x14ac:dyDescent="0.25">
      <c r="A45" s="13" t="s">
        <v>26</v>
      </c>
      <c r="B45" s="10">
        <v>44258</v>
      </c>
      <c r="C45" s="11">
        <v>744</v>
      </c>
      <c r="D45" s="11">
        <v>10241</v>
      </c>
      <c r="E45" s="11">
        <v>93</v>
      </c>
      <c r="F45" s="11">
        <v>744</v>
      </c>
      <c r="G45" s="11">
        <v>0</v>
      </c>
      <c r="H45" s="11">
        <v>0</v>
      </c>
      <c r="I45" s="11">
        <v>0</v>
      </c>
      <c r="J45" s="11">
        <v>14.8</v>
      </c>
      <c r="K45" s="22">
        <v>100</v>
      </c>
      <c r="L45" s="25">
        <f t="shared" si="0"/>
        <v>0.14800844028211355</v>
      </c>
      <c r="M45" s="25">
        <f t="shared" si="1"/>
        <v>1</v>
      </c>
    </row>
    <row r="46" spans="1:13" x14ac:dyDescent="0.25">
      <c r="A46" s="13" t="s">
        <v>26</v>
      </c>
      <c r="B46" s="10">
        <v>44290</v>
      </c>
      <c r="C46" s="11">
        <v>720</v>
      </c>
      <c r="D46" s="11">
        <v>7608</v>
      </c>
      <c r="E46" s="11">
        <v>93</v>
      </c>
      <c r="F46" s="11">
        <v>356.37</v>
      </c>
      <c r="G46" s="11">
        <v>0</v>
      </c>
      <c r="H46" s="11">
        <v>0</v>
      </c>
      <c r="I46" s="11">
        <v>0</v>
      </c>
      <c r="J46" s="11">
        <v>11.36</v>
      </c>
      <c r="K46" s="22">
        <v>49.5</v>
      </c>
      <c r="L46" s="25">
        <f t="shared" si="0"/>
        <v>0.11362007168458782</v>
      </c>
      <c r="M46" s="25">
        <f t="shared" si="1"/>
        <v>0.49495833333333333</v>
      </c>
    </row>
    <row r="47" spans="1:13" x14ac:dyDescent="0.25">
      <c r="A47" s="13" t="s">
        <v>26</v>
      </c>
      <c r="B47" s="10">
        <v>44321</v>
      </c>
      <c r="C47" s="11">
        <v>744</v>
      </c>
      <c r="D47" s="11">
        <v>11144</v>
      </c>
      <c r="E47" s="11">
        <v>88</v>
      </c>
      <c r="F47" s="11">
        <v>744</v>
      </c>
      <c r="G47" s="11">
        <v>0</v>
      </c>
      <c r="H47" s="11">
        <v>0</v>
      </c>
      <c r="I47" s="11">
        <v>0</v>
      </c>
      <c r="J47" s="11">
        <v>17.02</v>
      </c>
      <c r="K47" s="22">
        <v>100</v>
      </c>
      <c r="L47" s="25">
        <f t="shared" si="0"/>
        <v>0.1702101661779081</v>
      </c>
      <c r="M47" s="25">
        <f t="shared" si="1"/>
        <v>1</v>
      </c>
    </row>
    <row r="48" spans="1:13" x14ac:dyDescent="0.25">
      <c r="A48" s="13" t="s">
        <v>26</v>
      </c>
      <c r="B48" s="10">
        <v>44353</v>
      </c>
      <c r="C48" s="11">
        <v>720</v>
      </c>
      <c r="D48" s="11">
        <v>12643</v>
      </c>
      <c r="E48" s="11">
        <v>88</v>
      </c>
      <c r="F48" s="11">
        <v>710.37</v>
      </c>
      <c r="G48" s="11">
        <v>0</v>
      </c>
      <c r="H48" s="11">
        <v>0</v>
      </c>
      <c r="I48" s="11">
        <v>0</v>
      </c>
      <c r="J48" s="11">
        <v>19.95</v>
      </c>
      <c r="K48" s="22">
        <v>98.66</v>
      </c>
      <c r="L48" s="25">
        <f t="shared" si="0"/>
        <v>0.19954229797979797</v>
      </c>
      <c r="M48" s="25">
        <f t="shared" si="1"/>
        <v>0.98662499999999997</v>
      </c>
    </row>
    <row r="49" spans="1:13" x14ac:dyDescent="0.25">
      <c r="A49" s="13" t="s">
        <v>26</v>
      </c>
      <c r="B49" s="10">
        <v>44384</v>
      </c>
      <c r="C49" s="11">
        <v>744</v>
      </c>
      <c r="D49" s="11">
        <v>15403</v>
      </c>
      <c r="E49" s="11">
        <v>88</v>
      </c>
      <c r="F49" s="11">
        <v>701.73</v>
      </c>
      <c r="G49" s="11">
        <v>0</v>
      </c>
      <c r="H49" s="11">
        <v>0</v>
      </c>
      <c r="I49" s="11">
        <v>0</v>
      </c>
      <c r="J49" s="11">
        <v>23.53</v>
      </c>
      <c r="K49" s="22">
        <v>94.32</v>
      </c>
      <c r="L49" s="25">
        <f t="shared" si="0"/>
        <v>0.23526087487781036</v>
      </c>
      <c r="M49" s="25">
        <f t="shared" si="1"/>
        <v>0.94318548387096779</v>
      </c>
    </row>
    <row r="50" spans="1:13" x14ac:dyDescent="0.25">
      <c r="A50" s="13" t="s">
        <v>26</v>
      </c>
      <c r="B50" s="10">
        <v>44416</v>
      </c>
      <c r="C50" s="11">
        <v>744</v>
      </c>
      <c r="D50" s="11">
        <v>20483</v>
      </c>
      <c r="E50" s="11">
        <v>88</v>
      </c>
      <c r="F50" s="11">
        <v>703.13</v>
      </c>
      <c r="G50" s="11">
        <v>0</v>
      </c>
      <c r="H50" s="11">
        <v>0</v>
      </c>
      <c r="I50" s="11">
        <v>0</v>
      </c>
      <c r="J50" s="11">
        <v>31.29</v>
      </c>
      <c r="K50" s="22">
        <v>94.51</v>
      </c>
      <c r="L50" s="25">
        <f t="shared" si="0"/>
        <v>0.31285129521016619</v>
      </c>
      <c r="M50" s="25">
        <f t="shared" si="1"/>
        <v>0.94506720430107527</v>
      </c>
    </row>
    <row r="51" spans="1:13" x14ac:dyDescent="0.25">
      <c r="A51" s="13" t="s">
        <v>26</v>
      </c>
      <c r="B51" s="10">
        <v>44448</v>
      </c>
      <c r="C51" s="11">
        <v>720</v>
      </c>
      <c r="D51" s="11">
        <v>6766</v>
      </c>
      <c r="E51" s="11">
        <v>88</v>
      </c>
      <c r="F51" s="11">
        <v>570.83000000000004</v>
      </c>
      <c r="G51" s="11">
        <v>0</v>
      </c>
      <c r="H51" s="11">
        <v>0</v>
      </c>
      <c r="I51" s="11">
        <v>0</v>
      </c>
      <c r="J51" s="11">
        <v>10.68</v>
      </c>
      <c r="K51" s="22">
        <v>79.28</v>
      </c>
      <c r="L51" s="25">
        <f t="shared" si="0"/>
        <v>0.10678661616161617</v>
      </c>
      <c r="M51" s="25">
        <f t="shared" si="1"/>
        <v>0.79281944444444452</v>
      </c>
    </row>
    <row r="52" spans="1:13" x14ac:dyDescent="0.25">
      <c r="A52" s="13" t="s">
        <v>26</v>
      </c>
      <c r="B52" s="10">
        <v>44479</v>
      </c>
      <c r="C52" s="11">
        <v>744</v>
      </c>
      <c r="D52" s="11">
        <v>-394</v>
      </c>
      <c r="E52" s="11">
        <v>93</v>
      </c>
      <c r="F52" s="11">
        <v>0</v>
      </c>
      <c r="G52" s="11">
        <v>0</v>
      </c>
      <c r="H52" s="11">
        <v>0</v>
      </c>
      <c r="I52" s="11">
        <v>0</v>
      </c>
      <c r="J52" s="11">
        <v>-0.56999999999999995</v>
      </c>
      <c r="K52" s="22">
        <v>0</v>
      </c>
      <c r="L52" s="25">
        <f t="shared" si="0"/>
        <v>-5.6942999190657878E-3</v>
      </c>
      <c r="M52" s="25">
        <f t="shared" si="1"/>
        <v>0</v>
      </c>
    </row>
    <row r="53" spans="1:13" x14ac:dyDescent="0.25">
      <c r="A53" s="13" t="s">
        <v>26</v>
      </c>
      <c r="B53" s="10">
        <v>44511</v>
      </c>
      <c r="C53" s="11">
        <v>720</v>
      </c>
      <c r="D53" s="11">
        <v>-307</v>
      </c>
      <c r="E53" s="11">
        <v>93</v>
      </c>
      <c r="F53" s="11">
        <v>0</v>
      </c>
      <c r="G53" s="11">
        <v>0</v>
      </c>
      <c r="H53" s="11">
        <v>0</v>
      </c>
      <c r="I53" s="11">
        <v>0</v>
      </c>
      <c r="J53" s="11">
        <v>-0.46</v>
      </c>
      <c r="K53" s="22">
        <v>0</v>
      </c>
      <c r="L53" s="25">
        <f t="shared" si="0"/>
        <v>-4.5848267622461171E-3</v>
      </c>
      <c r="M53" s="25">
        <f t="shared" si="1"/>
        <v>0</v>
      </c>
    </row>
    <row r="54" spans="1:13" x14ac:dyDescent="0.25">
      <c r="A54" s="13" t="s">
        <v>26</v>
      </c>
      <c r="B54" s="10">
        <v>44542</v>
      </c>
      <c r="C54" s="11">
        <v>744</v>
      </c>
      <c r="D54" s="11">
        <v>-347</v>
      </c>
      <c r="E54" s="11">
        <v>93</v>
      </c>
      <c r="F54" s="11">
        <v>0</v>
      </c>
      <c r="G54" s="11">
        <v>0</v>
      </c>
      <c r="H54" s="11">
        <v>0</v>
      </c>
      <c r="I54" s="11">
        <v>0</v>
      </c>
      <c r="J54" s="11">
        <v>-0.5</v>
      </c>
      <c r="K54" s="22">
        <v>0</v>
      </c>
      <c r="L54" s="25">
        <f t="shared" si="0"/>
        <v>-5.0150306393802755E-3</v>
      </c>
      <c r="M54" s="25">
        <f t="shared" si="1"/>
        <v>0</v>
      </c>
    </row>
    <row r="55" spans="1:13" x14ac:dyDescent="0.25">
      <c r="A55" s="13" t="s">
        <v>26</v>
      </c>
      <c r="B55" s="8" t="s">
        <v>11</v>
      </c>
      <c r="C55" s="9">
        <v>8784</v>
      </c>
      <c r="D55" s="9">
        <v>93658</v>
      </c>
      <c r="E55" s="9">
        <v>90.92</v>
      </c>
      <c r="F55" s="9">
        <v>5877.73</v>
      </c>
      <c r="G55" s="9">
        <v>0</v>
      </c>
      <c r="H55" s="9">
        <v>0</v>
      </c>
      <c r="I55" s="9">
        <v>0</v>
      </c>
      <c r="J55" s="9">
        <v>11.73</v>
      </c>
      <c r="K55" s="23">
        <v>66.91</v>
      </c>
      <c r="L55" s="25">
        <f t="shared" si="0"/>
        <v>0.11727167421148077</v>
      </c>
      <c r="M55" s="25">
        <f t="shared" si="1"/>
        <v>0.6691404826958105</v>
      </c>
    </row>
    <row r="56" spans="1:13" x14ac:dyDescent="0.25">
      <c r="A56" s="12" t="s">
        <v>27</v>
      </c>
      <c r="B56" s="6">
        <v>44197</v>
      </c>
      <c r="C56" s="7">
        <v>744</v>
      </c>
      <c r="D56" s="7">
        <v>25721</v>
      </c>
      <c r="E56" s="7">
        <v>93</v>
      </c>
      <c r="F56" s="7">
        <v>734.73</v>
      </c>
      <c r="G56" s="7">
        <v>0</v>
      </c>
      <c r="H56" s="7">
        <v>0</v>
      </c>
      <c r="I56" s="7">
        <v>0</v>
      </c>
      <c r="J56" s="7">
        <v>37.17</v>
      </c>
      <c r="K56" s="24">
        <v>98.75</v>
      </c>
      <c r="L56" s="25">
        <f t="shared" si="0"/>
        <v>0.3717337264423633</v>
      </c>
      <c r="M56" s="25">
        <f t="shared" si="1"/>
        <v>0.98754032258064517</v>
      </c>
    </row>
    <row r="57" spans="1:13" x14ac:dyDescent="0.25">
      <c r="A57" s="12" t="s">
        <v>27</v>
      </c>
      <c r="B57" s="6">
        <v>44229</v>
      </c>
      <c r="C57" s="7">
        <v>696</v>
      </c>
      <c r="D57" s="7">
        <v>33733</v>
      </c>
      <c r="E57" s="7">
        <v>93</v>
      </c>
      <c r="F57" s="7">
        <v>689.62</v>
      </c>
      <c r="G57" s="7">
        <v>0</v>
      </c>
      <c r="H57" s="7">
        <v>0</v>
      </c>
      <c r="I57" s="7">
        <v>0</v>
      </c>
      <c r="J57" s="7">
        <v>52.12</v>
      </c>
      <c r="K57" s="24">
        <v>99.08</v>
      </c>
      <c r="L57" s="25">
        <f t="shared" si="0"/>
        <v>0.5211500432579409</v>
      </c>
      <c r="M57" s="25">
        <f t="shared" si="1"/>
        <v>0.99083333333333334</v>
      </c>
    </row>
    <row r="58" spans="1:13" x14ac:dyDescent="0.25">
      <c r="A58" s="12" t="s">
        <v>27</v>
      </c>
      <c r="B58" s="6">
        <v>44258</v>
      </c>
      <c r="C58" s="7">
        <v>744</v>
      </c>
      <c r="D58" s="7">
        <v>28776</v>
      </c>
      <c r="E58" s="7">
        <v>93</v>
      </c>
      <c r="F58" s="7">
        <v>742.65</v>
      </c>
      <c r="G58" s="7">
        <v>0</v>
      </c>
      <c r="H58" s="7">
        <v>0</v>
      </c>
      <c r="I58" s="7">
        <v>0</v>
      </c>
      <c r="J58" s="7">
        <v>41.59</v>
      </c>
      <c r="K58" s="24">
        <v>99.82</v>
      </c>
      <c r="L58" s="25">
        <f t="shared" si="0"/>
        <v>0.41588622962192162</v>
      </c>
      <c r="M58" s="25">
        <f t="shared" si="1"/>
        <v>0.99818548387096773</v>
      </c>
    </row>
    <row r="59" spans="1:13" x14ac:dyDescent="0.25">
      <c r="A59" s="12" t="s">
        <v>27</v>
      </c>
      <c r="B59" s="6">
        <v>44290</v>
      </c>
      <c r="C59" s="7">
        <v>720</v>
      </c>
      <c r="D59" s="7">
        <v>16973</v>
      </c>
      <c r="E59" s="7">
        <v>93</v>
      </c>
      <c r="F59" s="7">
        <v>406.35</v>
      </c>
      <c r="G59" s="7">
        <v>0</v>
      </c>
      <c r="H59" s="7">
        <v>0</v>
      </c>
      <c r="I59" s="7">
        <v>0</v>
      </c>
      <c r="J59" s="7">
        <v>25.35</v>
      </c>
      <c r="K59" s="24">
        <v>56.44</v>
      </c>
      <c r="L59" s="25">
        <f t="shared" si="0"/>
        <v>0.25347968936678617</v>
      </c>
      <c r="M59" s="25">
        <f t="shared" si="1"/>
        <v>0.56437500000000007</v>
      </c>
    </row>
    <row r="60" spans="1:13" x14ac:dyDescent="0.25">
      <c r="A60" s="12" t="s">
        <v>27</v>
      </c>
      <c r="B60" s="6">
        <v>44321</v>
      </c>
      <c r="C60" s="7">
        <v>744</v>
      </c>
      <c r="D60" s="7">
        <v>18539</v>
      </c>
      <c r="E60" s="7">
        <v>88</v>
      </c>
      <c r="F60" s="7">
        <v>739.25</v>
      </c>
      <c r="G60" s="7">
        <v>0</v>
      </c>
      <c r="H60" s="7">
        <v>0</v>
      </c>
      <c r="I60" s="7">
        <v>0</v>
      </c>
      <c r="J60" s="7">
        <v>28.32</v>
      </c>
      <c r="K60" s="24">
        <v>99.36</v>
      </c>
      <c r="L60" s="25">
        <f t="shared" si="0"/>
        <v>0.28315921309872921</v>
      </c>
      <c r="M60" s="25">
        <f t="shared" si="1"/>
        <v>0.9936155913978495</v>
      </c>
    </row>
    <row r="61" spans="1:13" x14ac:dyDescent="0.25">
      <c r="A61" s="12" t="s">
        <v>27</v>
      </c>
      <c r="B61" s="6">
        <v>44353</v>
      </c>
      <c r="C61" s="7">
        <v>720</v>
      </c>
      <c r="D61" s="7">
        <v>22744</v>
      </c>
      <c r="E61" s="7">
        <v>88</v>
      </c>
      <c r="F61" s="7">
        <v>708.47</v>
      </c>
      <c r="G61" s="7">
        <v>0</v>
      </c>
      <c r="H61" s="7">
        <v>0</v>
      </c>
      <c r="I61" s="7">
        <v>0</v>
      </c>
      <c r="J61" s="7">
        <v>35.9</v>
      </c>
      <c r="K61" s="24">
        <v>98.4</v>
      </c>
      <c r="L61" s="25">
        <f t="shared" si="0"/>
        <v>0.35896464646464649</v>
      </c>
      <c r="M61" s="25">
        <f t="shared" si="1"/>
        <v>0.98398611111111112</v>
      </c>
    </row>
    <row r="62" spans="1:13" x14ac:dyDescent="0.25">
      <c r="A62" s="12" t="s">
        <v>27</v>
      </c>
      <c r="B62" s="6">
        <v>44384</v>
      </c>
      <c r="C62" s="7">
        <v>744</v>
      </c>
      <c r="D62" s="7">
        <v>28591</v>
      </c>
      <c r="E62" s="7">
        <v>88</v>
      </c>
      <c r="F62" s="7">
        <v>733.28</v>
      </c>
      <c r="G62" s="7">
        <v>0</v>
      </c>
      <c r="H62" s="7">
        <v>0</v>
      </c>
      <c r="I62" s="7">
        <v>0</v>
      </c>
      <c r="J62" s="7">
        <v>43.67</v>
      </c>
      <c r="K62" s="24">
        <v>98.56</v>
      </c>
      <c r="L62" s="25">
        <f t="shared" si="0"/>
        <v>0.43669049364613882</v>
      </c>
      <c r="M62" s="25">
        <f t="shared" si="1"/>
        <v>0.98559139784946237</v>
      </c>
    </row>
    <row r="63" spans="1:13" x14ac:dyDescent="0.25">
      <c r="A63" s="12" t="s">
        <v>27</v>
      </c>
      <c r="B63" s="6">
        <v>44416</v>
      </c>
      <c r="C63" s="7">
        <v>744</v>
      </c>
      <c r="D63" s="7">
        <v>22144</v>
      </c>
      <c r="E63" s="7">
        <v>88</v>
      </c>
      <c r="F63" s="7">
        <v>741.27</v>
      </c>
      <c r="G63" s="7">
        <v>0</v>
      </c>
      <c r="H63" s="7">
        <v>0</v>
      </c>
      <c r="I63" s="7">
        <v>0</v>
      </c>
      <c r="J63" s="7">
        <v>33.82</v>
      </c>
      <c r="K63" s="24">
        <v>99.63</v>
      </c>
      <c r="L63" s="25">
        <f t="shared" si="0"/>
        <v>0.33822091886608013</v>
      </c>
      <c r="M63" s="25">
        <f t="shared" si="1"/>
        <v>0.99633064516129033</v>
      </c>
    </row>
    <row r="64" spans="1:13" x14ac:dyDescent="0.25">
      <c r="A64" s="12" t="s">
        <v>27</v>
      </c>
      <c r="B64" s="6">
        <v>44448</v>
      </c>
      <c r="C64" s="7">
        <v>720</v>
      </c>
      <c r="D64" s="7">
        <v>15324</v>
      </c>
      <c r="E64" s="7">
        <v>88</v>
      </c>
      <c r="F64" s="7">
        <v>651.63</v>
      </c>
      <c r="G64" s="7">
        <v>0</v>
      </c>
      <c r="H64" s="7">
        <v>0</v>
      </c>
      <c r="I64" s="7">
        <v>0</v>
      </c>
      <c r="J64" s="7">
        <v>24.19</v>
      </c>
      <c r="K64" s="24">
        <v>90.5</v>
      </c>
      <c r="L64" s="25">
        <f t="shared" si="0"/>
        <v>0.2418560606060606</v>
      </c>
      <c r="M64" s="25">
        <f t="shared" si="1"/>
        <v>0.90504166666666663</v>
      </c>
    </row>
    <row r="65" spans="1:13" x14ac:dyDescent="0.25">
      <c r="A65" s="12" t="s">
        <v>27</v>
      </c>
      <c r="B65" s="6">
        <v>44479</v>
      </c>
      <c r="C65" s="7">
        <v>744</v>
      </c>
      <c r="D65" s="7">
        <v>14112</v>
      </c>
      <c r="E65" s="7">
        <v>93</v>
      </c>
      <c r="F65" s="7">
        <v>658.28</v>
      </c>
      <c r="G65" s="7">
        <v>0</v>
      </c>
      <c r="H65" s="7">
        <v>0</v>
      </c>
      <c r="I65" s="7">
        <v>0</v>
      </c>
      <c r="J65" s="7">
        <v>20.399999999999999</v>
      </c>
      <c r="K65" s="24">
        <v>88.48</v>
      </c>
      <c r="L65" s="25">
        <f t="shared" si="0"/>
        <v>0.20395421436004163</v>
      </c>
      <c r="M65" s="25">
        <f t="shared" si="1"/>
        <v>0.88478494623655912</v>
      </c>
    </row>
    <row r="66" spans="1:13" x14ac:dyDescent="0.25">
      <c r="A66" s="12" t="s">
        <v>27</v>
      </c>
      <c r="B66" s="6">
        <v>44511</v>
      </c>
      <c r="C66" s="7">
        <v>720</v>
      </c>
      <c r="D66" s="7">
        <v>11488</v>
      </c>
      <c r="E66" s="7">
        <v>93</v>
      </c>
      <c r="F66" s="7">
        <v>637.67999999999995</v>
      </c>
      <c r="G66" s="7">
        <v>0</v>
      </c>
      <c r="H66" s="7">
        <v>0</v>
      </c>
      <c r="I66" s="7">
        <v>0</v>
      </c>
      <c r="J66" s="7">
        <v>17.16</v>
      </c>
      <c r="K66" s="24">
        <v>88.57</v>
      </c>
      <c r="L66" s="25">
        <f t="shared" si="0"/>
        <v>0.17156511350059736</v>
      </c>
      <c r="M66" s="25">
        <f t="shared" si="1"/>
        <v>0.8856666666666666</v>
      </c>
    </row>
    <row r="67" spans="1:13" x14ac:dyDescent="0.25">
      <c r="A67" s="12" t="s">
        <v>27</v>
      </c>
      <c r="B67" s="6">
        <v>44542</v>
      </c>
      <c r="C67" s="7">
        <v>744</v>
      </c>
      <c r="D67" s="7">
        <v>12048</v>
      </c>
      <c r="E67" s="7">
        <v>93</v>
      </c>
      <c r="F67" s="7">
        <v>657.92</v>
      </c>
      <c r="G67" s="7">
        <v>0</v>
      </c>
      <c r="H67" s="7">
        <v>0</v>
      </c>
      <c r="I67" s="7">
        <v>0</v>
      </c>
      <c r="J67" s="7">
        <v>17.41</v>
      </c>
      <c r="K67" s="24">
        <v>88.43</v>
      </c>
      <c r="L67" s="25">
        <f t="shared" si="0"/>
        <v>0.17412417620534165</v>
      </c>
      <c r="M67" s="25">
        <f t="shared" si="1"/>
        <v>0.88430107526881718</v>
      </c>
    </row>
    <row r="68" spans="1:13" x14ac:dyDescent="0.25">
      <c r="A68" s="12" t="s">
        <v>27</v>
      </c>
      <c r="B68" s="8" t="s">
        <v>11</v>
      </c>
      <c r="C68" s="9">
        <v>8784</v>
      </c>
      <c r="D68" s="9">
        <v>250193</v>
      </c>
      <c r="E68" s="9">
        <v>90.92</v>
      </c>
      <c r="F68" s="9">
        <v>8101.13</v>
      </c>
      <c r="G68" s="9">
        <v>0</v>
      </c>
      <c r="H68" s="9">
        <v>0</v>
      </c>
      <c r="I68" s="9">
        <v>0</v>
      </c>
      <c r="J68" s="9">
        <v>31.33</v>
      </c>
      <c r="K68" s="23">
        <v>92.23</v>
      </c>
      <c r="L68" s="25">
        <f t="shared" ref="L68:L131" si="2">D68/(C68*E68)</f>
        <v>0.31327331339547088</v>
      </c>
      <c r="M68" s="25">
        <f t="shared" ref="M68:M131" si="3">(F68-G68-H68-I68)/(C68)</f>
        <v>0.92225979052823315</v>
      </c>
    </row>
    <row r="69" spans="1:13" x14ac:dyDescent="0.25">
      <c r="A69" s="13" t="s">
        <v>12</v>
      </c>
      <c r="B69" s="10">
        <v>44197</v>
      </c>
      <c r="C69" s="11">
        <v>744</v>
      </c>
      <c r="D69" s="11">
        <v>2582</v>
      </c>
      <c r="E69" s="11">
        <v>78</v>
      </c>
      <c r="F69" s="11">
        <v>215.08</v>
      </c>
      <c r="G69" s="11">
        <v>0</v>
      </c>
      <c r="H69" s="11">
        <v>0</v>
      </c>
      <c r="I69" s="11">
        <v>0</v>
      </c>
      <c r="J69" s="11">
        <v>4.45</v>
      </c>
      <c r="K69" s="22">
        <v>28.91</v>
      </c>
      <c r="L69" s="25">
        <f t="shared" si="2"/>
        <v>4.449269368624207E-2</v>
      </c>
      <c r="M69" s="25">
        <f t="shared" si="3"/>
        <v>0.28908602150537638</v>
      </c>
    </row>
    <row r="70" spans="1:13" x14ac:dyDescent="0.25">
      <c r="A70" s="13" t="s">
        <v>12</v>
      </c>
      <c r="B70" s="10">
        <v>44229</v>
      </c>
      <c r="C70" s="11">
        <v>696</v>
      </c>
      <c r="D70" s="11">
        <v>31202</v>
      </c>
      <c r="E70" s="11">
        <v>78</v>
      </c>
      <c r="F70" s="11">
        <v>683.52</v>
      </c>
      <c r="G70" s="11">
        <v>0</v>
      </c>
      <c r="H70" s="11">
        <v>0</v>
      </c>
      <c r="I70" s="11">
        <v>0</v>
      </c>
      <c r="J70" s="11">
        <v>57.47</v>
      </c>
      <c r="K70" s="22">
        <v>98.21</v>
      </c>
      <c r="L70" s="25">
        <f t="shared" si="2"/>
        <v>0.57474948423224281</v>
      </c>
      <c r="M70" s="25">
        <f t="shared" si="3"/>
        <v>0.98206896551724132</v>
      </c>
    </row>
    <row r="71" spans="1:13" x14ac:dyDescent="0.25">
      <c r="A71" s="13" t="s">
        <v>12</v>
      </c>
      <c r="B71" s="10">
        <v>44258</v>
      </c>
      <c r="C71" s="11">
        <v>744</v>
      </c>
      <c r="D71" s="11">
        <v>-319</v>
      </c>
      <c r="E71" s="11">
        <v>78</v>
      </c>
      <c r="F71" s="11">
        <v>533</v>
      </c>
      <c r="G71" s="11">
        <v>0</v>
      </c>
      <c r="H71" s="11">
        <v>0</v>
      </c>
      <c r="I71" s="11">
        <v>0</v>
      </c>
      <c r="J71" s="11">
        <v>-0.55000000000000004</v>
      </c>
      <c r="K71" s="22">
        <v>71.64</v>
      </c>
      <c r="L71" s="25">
        <f t="shared" si="2"/>
        <v>-5.4969671905155774E-3</v>
      </c>
      <c r="M71" s="25">
        <f t="shared" si="3"/>
        <v>0.71639784946236562</v>
      </c>
    </row>
    <row r="72" spans="1:13" x14ac:dyDescent="0.25">
      <c r="A72" s="13" t="s">
        <v>12</v>
      </c>
      <c r="B72" s="10">
        <v>44290</v>
      </c>
      <c r="C72" s="11">
        <v>720</v>
      </c>
      <c r="D72" s="11">
        <v>14355</v>
      </c>
      <c r="E72" s="11">
        <v>78</v>
      </c>
      <c r="F72" s="11">
        <v>720</v>
      </c>
      <c r="G72" s="11">
        <v>20.68</v>
      </c>
      <c r="H72" s="11">
        <v>0</v>
      </c>
      <c r="I72" s="11">
        <v>0</v>
      </c>
      <c r="J72" s="11">
        <v>25.56</v>
      </c>
      <c r="K72" s="22">
        <v>97.13</v>
      </c>
      <c r="L72" s="25">
        <f t="shared" si="2"/>
        <v>0.25560897435897434</v>
      </c>
      <c r="M72" s="25">
        <f t="shared" si="3"/>
        <v>0.9712777777777778</v>
      </c>
    </row>
    <row r="73" spans="1:13" x14ac:dyDescent="0.25">
      <c r="A73" s="13" t="s">
        <v>12</v>
      </c>
      <c r="B73" s="10">
        <v>44321</v>
      </c>
      <c r="C73" s="11">
        <v>744</v>
      </c>
      <c r="D73" s="11">
        <v>30739</v>
      </c>
      <c r="E73" s="11">
        <v>74</v>
      </c>
      <c r="F73" s="11">
        <v>744</v>
      </c>
      <c r="G73" s="11">
        <v>0</v>
      </c>
      <c r="H73" s="11">
        <v>1.53</v>
      </c>
      <c r="I73" s="11">
        <v>0</v>
      </c>
      <c r="J73" s="11">
        <v>55.83</v>
      </c>
      <c r="K73" s="22">
        <v>99.79</v>
      </c>
      <c r="L73" s="25">
        <f t="shared" si="2"/>
        <v>0.5583224353385644</v>
      </c>
      <c r="M73" s="25">
        <f t="shared" si="3"/>
        <v>0.99794354838709676</v>
      </c>
    </row>
    <row r="74" spans="1:13" x14ac:dyDescent="0.25">
      <c r="A74" s="13" t="s">
        <v>12</v>
      </c>
      <c r="B74" s="10">
        <v>44353</v>
      </c>
      <c r="C74" s="11">
        <v>720</v>
      </c>
      <c r="D74" s="11">
        <v>31931</v>
      </c>
      <c r="E74" s="11">
        <v>74</v>
      </c>
      <c r="F74" s="11">
        <v>720</v>
      </c>
      <c r="G74" s="11">
        <v>0</v>
      </c>
      <c r="H74" s="11">
        <v>0</v>
      </c>
      <c r="I74" s="11">
        <v>0</v>
      </c>
      <c r="J74" s="11">
        <v>59.93</v>
      </c>
      <c r="K74" s="22">
        <v>100</v>
      </c>
      <c r="L74" s="25">
        <f t="shared" si="2"/>
        <v>0.59930555555555554</v>
      </c>
      <c r="M74" s="25">
        <f t="shared" si="3"/>
        <v>1</v>
      </c>
    </row>
    <row r="75" spans="1:13" x14ac:dyDescent="0.25">
      <c r="A75" s="13" t="s">
        <v>12</v>
      </c>
      <c r="B75" s="10">
        <v>44384</v>
      </c>
      <c r="C75" s="11">
        <v>744</v>
      </c>
      <c r="D75" s="11">
        <v>17877</v>
      </c>
      <c r="E75" s="11">
        <v>74</v>
      </c>
      <c r="F75" s="11">
        <v>380.75</v>
      </c>
      <c r="G75" s="11">
        <v>0</v>
      </c>
      <c r="H75" s="11">
        <v>0</v>
      </c>
      <c r="I75" s="11">
        <v>0</v>
      </c>
      <c r="J75" s="11">
        <v>32.47</v>
      </c>
      <c r="K75" s="22">
        <v>51.18</v>
      </c>
      <c r="L75" s="25">
        <f t="shared" si="2"/>
        <v>0.32470575414123803</v>
      </c>
      <c r="M75" s="25">
        <f t="shared" si="3"/>
        <v>0.511760752688172</v>
      </c>
    </row>
    <row r="76" spans="1:13" x14ac:dyDescent="0.25">
      <c r="A76" s="13" t="s">
        <v>12</v>
      </c>
      <c r="B76" s="10">
        <v>44416</v>
      </c>
      <c r="C76" s="11">
        <v>744</v>
      </c>
      <c r="D76" s="11">
        <v>5628</v>
      </c>
      <c r="E76" s="11">
        <v>74</v>
      </c>
      <c r="F76" s="11">
        <v>130.16999999999999</v>
      </c>
      <c r="G76" s="11">
        <v>0</v>
      </c>
      <c r="H76" s="11">
        <v>0</v>
      </c>
      <c r="I76" s="11">
        <v>0</v>
      </c>
      <c r="J76" s="11">
        <v>10.220000000000001</v>
      </c>
      <c r="K76" s="22">
        <v>17.5</v>
      </c>
      <c r="L76" s="25">
        <f t="shared" si="2"/>
        <v>0.10222319093286836</v>
      </c>
      <c r="M76" s="25">
        <f t="shared" si="3"/>
        <v>0.17495967741935481</v>
      </c>
    </row>
    <row r="77" spans="1:13" x14ac:dyDescent="0.25">
      <c r="A77" s="13" t="s">
        <v>12</v>
      </c>
      <c r="B77" s="10">
        <v>44448</v>
      </c>
      <c r="C77" s="11">
        <v>720</v>
      </c>
      <c r="D77" s="11">
        <v>31129</v>
      </c>
      <c r="E77" s="11">
        <v>74</v>
      </c>
      <c r="F77" s="11">
        <v>720</v>
      </c>
      <c r="G77" s="11">
        <v>0</v>
      </c>
      <c r="H77" s="11">
        <v>0</v>
      </c>
      <c r="I77" s="11">
        <v>0</v>
      </c>
      <c r="J77" s="11">
        <v>58.43</v>
      </c>
      <c r="K77" s="22">
        <v>100</v>
      </c>
      <c r="L77" s="25">
        <f t="shared" si="2"/>
        <v>0.58425300300300298</v>
      </c>
      <c r="M77" s="25">
        <f t="shared" si="3"/>
        <v>1</v>
      </c>
    </row>
    <row r="78" spans="1:13" x14ac:dyDescent="0.25">
      <c r="A78" s="13" t="s">
        <v>12</v>
      </c>
      <c r="B78" s="10">
        <v>44479</v>
      </c>
      <c r="C78" s="11">
        <v>744</v>
      </c>
      <c r="D78" s="11">
        <v>18432</v>
      </c>
      <c r="E78" s="11">
        <v>78</v>
      </c>
      <c r="F78" s="11">
        <v>429.25</v>
      </c>
      <c r="G78" s="11">
        <v>0</v>
      </c>
      <c r="H78" s="11">
        <v>0</v>
      </c>
      <c r="I78" s="11">
        <v>0</v>
      </c>
      <c r="J78" s="11">
        <v>31.76</v>
      </c>
      <c r="K78" s="22">
        <v>57.69</v>
      </c>
      <c r="L78" s="25">
        <f t="shared" si="2"/>
        <v>0.31761786600496278</v>
      </c>
      <c r="M78" s="25">
        <f t="shared" si="3"/>
        <v>0.57694892473118276</v>
      </c>
    </row>
    <row r="79" spans="1:13" x14ac:dyDescent="0.25">
      <c r="A79" s="13" t="s">
        <v>12</v>
      </c>
      <c r="B79" s="10">
        <v>44511</v>
      </c>
      <c r="C79" s="11">
        <v>720</v>
      </c>
      <c r="D79" s="11">
        <v>11334</v>
      </c>
      <c r="E79" s="11">
        <v>78</v>
      </c>
      <c r="F79" s="11">
        <v>657.15</v>
      </c>
      <c r="G79" s="11">
        <v>0</v>
      </c>
      <c r="H79" s="11">
        <v>0</v>
      </c>
      <c r="I79" s="11">
        <v>0</v>
      </c>
      <c r="J79" s="11">
        <v>20.18</v>
      </c>
      <c r="K79" s="22">
        <v>91.27</v>
      </c>
      <c r="L79" s="25">
        <f t="shared" si="2"/>
        <v>0.20181623931623932</v>
      </c>
      <c r="M79" s="25">
        <f t="shared" si="3"/>
        <v>0.91270833333333334</v>
      </c>
    </row>
    <row r="80" spans="1:13" x14ac:dyDescent="0.25">
      <c r="A80" s="13" t="s">
        <v>12</v>
      </c>
      <c r="B80" s="10">
        <v>44542</v>
      </c>
      <c r="C80" s="11">
        <v>744</v>
      </c>
      <c r="D80" s="11">
        <v>20916</v>
      </c>
      <c r="E80" s="11">
        <v>78</v>
      </c>
      <c r="F80" s="11">
        <v>737.3</v>
      </c>
      <c r="G80" s="11">
        <v>3.11</v>
      </c>
      <c r="H80" s="11">
        <v>0</v>
      </c>
      <c r="I80" s="11">
        <v>0</v>
      </c>
      <c r="J80" s="11">
        <v>36.04</v>
      </c>
      <c r="K80" s="22">
        <v>98.68</v>
      </c>
      <c r="L80" s="25">
        <f t="shared" si="2"/>
        <v>0.36042183622828783</v>
      </c>
      <c r="M80" s="25">
        <f t="shared" si="3"/>
        <v>0.98681451612903215</v>
      </c>
    </row>
    <row r="81" spans="1:13" x14ac:dyDescent="0.25">
      <c r="A81" s="13" t="s">
        <v>12</v>
      </c>
      <c r="B81" s="8" t="s">
        <v>11</v>
      </c>
      <c r="C81" s="9">
        <v>8784</v>
      </c>
      <c r="D81" s="9">
        <v>215806</v>
      </c>
      <c r="E81" s="9">
        <v>76.33</v>
      </c>
      <c r="F81" s="9">
        <v>6670.22</v>
      </c>
      <c r="G81" s="9">
        <v>23.79</v>
      </c>
      <c r="H81" s="9">
        <v>1.53</v>
      </c>
      <c r="I81" s="9">
        <v>0</v>
      </c>
      <c r="J81" s="9">
        <v>32.19</v>
      </c>
      <c r="K81" s="23">
        <v>75.650000000000006</v>
      </c>
      <c r="L81" s="25">
        <f t="shared" si="2"/>
        <v>0.3218666097763116</v>
      </c>
      <c r="M81" s="25">
        <f t="shared" si="3"/>
        <v>0.75647768670309656</v>
      </c>
    </row>
    <row r="82" spans="1:13" x14ac:dyDescent="0.25">
      <c r="A82" s="12" t="s">
        <v>13</v>
      </c>
      <c r="B82" s="6">
        <v>44197</v>
      </c>
      <c r="C82" s="7">
        <v>744</v>
      </c>
      <c r="D82" s="7">
        <v>-150</v>
      </c>
      <c r="E82" s="7">
        <v>78</v>
      </c>
      <c r="F82" s="7">
        <v>120</v>
      </c>
      <c r="G82" s="7">
        <v>0</v>
      </c>
      <c r="H82" s="7">
        <v>0</v>
      </c>
      <c r="I82" s="7">
        <v>0</v>
      </c>
      <c r="J82" s="7">
        <v>-0.26</v>
      </c>
      <c r="K82" s="24">
        <v>16.13</v>
      </c>
      <c r="L82" s="25">
        <f t="shared" si="2"/>
        <v>-2.5847808105872623E-3</v>
      </c>
      <c r="M82" s="25">
        <f t="shared" si="3"/>
        <v>0.16129032258064516</v>
      </c>
    </row>
    <row r="83" spans="1:13" x14ac:dyDescent="0.25">
      <c r="A83" s="12" t="s">
        <v>13</v>
      </c>
      <c r="B83" s="6">
        <v>44229</v>
      </c>
      <c r="C83" s="7">
        <v>696</v>
      </c>
      <c r="D83" s="7">
        <v>27309</v>
      </c>
      <c r="E83" s="7">
        <v>78</v>
      </c>
      <c r="F83" s="7">
        <v>668.2</v>
      </c>
      <c r="G83" s="7">
        <v>0</v>
      </c>
      <c r="H83" s="7">
        <v>0</v>
      </c>
      <c r="I83" s="7">
        <v>0</v>
      </c>
      <c r="J83" s="7">
        <v>50.3</v>
      </c>
      <c r="K83" s="24">
        <v>96.01</v>
      </c>
      <c r="L83" s="25">
        <f t="shared" si="2"/>
        <v>0.50303934571175946</v>
      </c>
      <c r="M83" s="25">
        <f t="shared" si="3"/>
        <v>0.96005747126436791</v>
      </c>
    </row>
    <row r="84" spans="1:13" x14ac:dyDescent="0.25">
      <c r="A84" s="12" t="s">
        <v>13</v>
      </c>
      <c r="B84" s="6">
        <v>44258</v>
      </c>
      <c r="C84" s="7">
        <v>744</v>
      </c>
      <c r="D84" s="7">
        <v>28354</v>
      </c>
      <c r="E84" s="7">
        <v>78</v>
      </c>
      <c r="F84" s="7">
        <v>744</v>
      </c>
      <c r="G84" s="7">
        <v>0</v>
      </c>
      <c r="H84" s="7">
        <v>0</v>
      </c>
      <c r="I84" s="7">
        <v>0</v>
      </c>
      <c r="J84" s="7">
        <v>48.86</v>
      </c>
      <c r="K84" s="24">
        <v>100</v>
      </c>
      <c r="L84" s="25">
        <f t="shared" si="2"/>
        <v>0.4885925006892749</v>
      </c>
      <c r="M84" s="25">
        <f t="shared" si="3"/>
        <v>1</v>
      </c>
    </row>
    <row r="85" spans="1:13" x14ac:dyDescent="0.25">
      <c r="A85" s="12" t="s">
        <v>13</v>
      </c>
      <c r="B85" s="6">
        <v>44290</v>
      </c>
      <c r="C85" s="7">
        <v>720</v>
      </c>
      <c r="D85" s="7">
        <v>18452</v>
      </c>
      <c r="E85" s="7">
        <v>78</v>
      </c>
      <c r="F85" s="7">
        <v>720</v>
      </c>
      <c r="G85" s="7">
        <v>0</v>
      </c>
      <c r="H85" s="7">
        <v>0</v>
      </c>
      <c r="I85" s="7">
        <v>0</v>
      </c>
      <c r="J85" s="7">
        <v>32.86</v>
      </c>
      <c r="K85" s="24">
        <v>100</v>
      </c>
      <c r="L85" s="25">
        <f t="shared" si="2"/>
        <v>0.32856125356125354</v>
      </c>
      <c r="M85" s="25">
        <f t="shared" si="3"/>
        <v>1</v>
      </c>
    </row>
    <row r="86" spans="1:13" x14ac:dyDescent="0.25">
      <c r="A86" s="12" t="s">
        <v>13</v>
      </c>
      <c r="B86" s="6">
        <v>44321</v>
      </c>
      <c r="C86" s="7">
        <v>744</v>
      </c>
      <c r="D86" s="7">
        <v>31822</v>
      </c>
      <c r="E86" s="7">
        <v>74</v>
      </c>
      <c r="F86" s="7">
        <v>744</v>
      </c>
      <c r="G86" s="7">
        <v>0</v>
      </c>
      <c r="H86" s="7">
        <v>0</v>
      </c>
      <c r="I86" s="7">
        <v>0</v>
      </c>
      <c r="J86" s="7">
        <v>57.8</v>
      </c>
      <c r="K86" s="24">
        <v>100</v>
      </c>
      <c r="L86" s="25">
        <f t="shared" si="2"/>
        <v>0.57799331589654168</v>
      </c>
      <c r="M86" s="25">
        <f t="shared" si="3"/>
        <v>1</v>
      </c>
    </row>
    <row r="87" spans="1:13" x14ac:dyDescent="0.25">
      <c r="A87" s="12" t="s">
        <v>13</v>
      </c>
      <c r="B87" s="6">
        <v>44353</v>
      </c>
      <c r="C87" s="7">
        <v>720</v>
      </c>
      <c r="D87" s="7">
        <v>32833</v>
      </c>
      <c r="E87" s="7">
        <v>74</v>
      </c>
      <c r="F87" s="7">
        <v>720</v>
      </c>
      <c r="G87" s="7">
        <v>0</v>
      </c>
      <c r="H87" s="7">
        <v>0</v>
      </c>
      <c r="I87" s="7">
        <v>0</v>
      </c>
      <c r="J87" s="7">
        <v>61.62</v>
      </c>
      <c r="K87" s="24">
        <v>100</v>
      </c>
      <c r="L87" s="25">
        <f t="shared" si="2"/>
        <v>0.61623498498498497</v>
      </c>
      <c r="M87" s="25">
        <f t="shared" si="3"/>
        <v>1</v>
      </c>
    </row>
    <row r="88" spans="1:13" x14ac:dyDescent="0.25">
      <c r="A88" s="12" t="s">
        <v>13</v>
      </c>
      <c r="B88" s="6">
        <v>44384</v>
      </c>
      <c r="C88" s="7">
        <v>744</v>
      </c>
      <c r="D88" s="7">
        <v>34244</v>
      </c>
      <c r="E88" s="7">
        <v>74</v>
      </c>
      <c r="F88" s="7">
        <v>744</v>
      </c>
      <c r="G88" s="7">
        <v>0</v>
      </c>
      <c r="H88" s="7">
        <v>0</v>
      </c>
      <c r="I88" s="7">
        <v>0</v>
      </c>
      <c r="J88" s="7">
        <v>62.2</v>
      </c>
      <c r="K88" s="24">
        <v>100</v>
      </c>
      <c r="L88" s="25">
        <f t="shared" si="2"/>
        <v>0.62198488811392039</v>
      </c>
      <c r="M88" s="25">
        <f t="shared" si="3"/>
        <v>1</v>
      </c>
    </row>
    <row r="89" spans="1:13" x14ac:dyDescent="0.25">
      <c r="A89" s="12" t="s">
        <v>13</v>
      </c>
      <c r="B89" s="6">
        <v>44416</v>
      </c>
      <c r="C89" s="7">
        <v>744</v>
      </c>
      <c r="D89" s="7">
        <v>34073</v>
      </c>
      <c r="E89" s="7">
        <v>74</v>
      </c>
      <c r="F89" s="7">
        <v>744</v>
      </c>
      <c r="G89" s="7">
        <v>0</v>
      </c>
      <c r="H89" s="7">
        <v>0</v>
      </c>
      <c r="I89" s="7">
        <v>0</v>
      </c>
      <c r="J89" s="7">
        <v>61.89</v>
      </c>
      <c r="K89" s="24">
        <v>100</v>
      </c>
      <c r="L89" s="25">
        <f t="shared" si="2"/>
        <v>0.61887895960476602</v>
      </c>
      <c r="M89" s="25">
        <f t="shared" si="3"/>
        <v>1</v>
      </c>
    </row>
    <row r="90" spans="1:13" x14ac:dyDescent="0.25">
      <c r="A90" s="12" t="s">
        <v>13</v>
      </c>
      <c r="B90" s="6">
        <v>44448</v>
      </c>
      <c r="C90" s="7">
        <v>720</v>
      </c>
      <c r="D90" s="7">
        <v>33091</v>
      </c>
      <c r="E90" s="7">
        <v>74</v>
      </c>
      <c r="F90" s="7">
        <v>720</v>
      </c>
      <c r="G90" s="7">
        <v>0</v>
      </c>
      <c r="H90" s="7">
        <v>0</v>
      </c>
      <c r="I90" s="7">
        <v>0</v>
      </c>
      <c r="J90" s="7">
        <v>62.11</v>
      </c>
      <c r="K90" s="24">
        <v>100</v>
      </c>
      <c r="L90" s="25">
        <f t="shared" si="2"/>
        <v>0.62107732732732734</v>
      </c>
      <c r="M90" s="25">
        <f t="shared" si="3"/>
        <v>1</v>
      </c>
    </row>
    <row r="91" spans="1:13" x14ac:dyDescent="0.25">
      <c r="A91" s="12" t="s">
        <v>13</v>
      </c>
      <c r="B91" s="6">
        <v>44479</v>
      </c>
      <c r="C91" s="7">
        <v>744</v>
      </c>
      <c r="D91" s="7">
        <v>35152</v>
      </c>
      <c r="E91" s="7">
        <v>78</v>
      </c>
      <c r="F91" s="7">
        <v>744</v>
      </c>
      <c r="G91" s="7">
        <v>0</v>
      </c>
      <c r="H91" s="7">
        <v>0</v>
      </c>
      <c r="I91" s="7">
        <v>0</v>
      </c>
      <c r="J91" s="7">
        <v>60.57</v>
      </c>
      <c r="K91" s="24">
        <v>100</v>
      </c>
      <c r="L91" s="25">
        <f t="shared" si="2"/>
        <v>0.60573476702508966</v>
      </c>
      <c r="M91" s="25">
        <f t="shared" si="3"/>
        <v>1</v>
      </c>
    </row>
    <row r="92" spans="1:13" x14ac:dyDescent="0.25">
      <c r="A92" s="12" t="s">
        <v>13</v>
      </c>
      <c r="B92" s="6">
        <v>44511</v>
      </c>
      <c r="C92" s="7">
        <v>720</v>
      </c>
      <c r="D92" s="7">
        <v>28398</v>
      </c>
      <c r="E92" s="7">
        <v>78</v>
      </c>
      <c r="F92" s="7">
        <v>691.42</v>
      </c>
      <c r="G92" s="7">
        <v>0</v>
      </c>
      <c r="H92" s="7">
        <v>0</v>
      </c>
      <c r="I92" s="7">
        <v>0</v>
      </c>
      <c r="J92" s="7">
        <v>50.57</v>
      </c>
      <c r="K92" s="24">
        <v>96.03</v>
      </c>
      <c r="L92" s="25">
        <f t="shared" si="2"/>
        <v>0.50566239316239314</v>
      </c>
      <c r="M92" s="25">
        <f t="shared" si="3"/>
        <v>0.96030555555555552</v>
      </c>
    </row>
    <row r="93" spans="1:13" x14ac:dyDescent="0.25">
      <c r="A93" s="12" t="s">
        <v>13</v>
      </c>
      <c r="B93" s="6">
        <v>44542</v>
      </c>
      <c r="C93" s="7">
        <v>744</v>
      </c>
      <c r="D93" s="7">
        <v>34988</v>
      </c>
      <c r="E93" s="7">
        <v>78</v>
      </c>
      <c r="F93" s="7">
        <v>744</v>
      </c>
      <c r="G93" s="7">
        <v>0</v>
      </c>
      <c r="H93" s="7">
        <v>0</v>
      </c>
      <c r="I93" s="7">
        <v>0</v>
      </c>
      <c r="J93" s="7">
        <v>60.29</v>
      </c>
      <c r="K93" s="24">
        <v>100</v>
      </c>
      <c r="L93" s="25">
        <f t="shared" si="2"/>
        <v>0.6029087400055142</v>
      </c>
      <c r="M93" s="25">
        <f t="shared" si="3"/>
        <v>1</v>
      </c>
    </row>
    <row r="94" spans="1:13" x14ac:dyDescent="0.25">
      <c r="A94" s="12" t="s">
        <v>13</v>
      </c>
      <c r="B94" s="8" t="s">
        <v>11</v>
      </c>
      <c r="C94" s="9">
        <v>8784</v>
      </c>
      <c r="D94" s="9">
        <v>338566</v>
      </c>
      <c r="E94" s="9">
        <v>76.33</v>
      </c>
      <c r="F94" s="9">
        <v>8103.62</v>
      </c>
      <c r="G94" s="9">
        <v>0</v>
      </c>
      <c r="H94" s="9">
        <v>0</v>
      </c>
      <c r="I94" s="9">
        <v>0</v>
      </c>
      <c r="J94" s="9">
        <v>50.5</v>
      </c>
      <c r="K94" s="23">
        <v>92.25</v>
      </c>
      <c r="L94" s="25">
        <f t="shared" si="2"/>
        <v>0.50495857671022459</v>
      </c>
      <c r="M94" s="25">
        <f t="shared" si="3"/>
        <v>0.92254326047358837</v>
      </c>
    </row>
    <row r="95" spans="1:13" x14ac:dyDescent="0.25">
      <c r="A95" s="13" t="s">
        <v>14</v>
      </c>
      <c r="B95" s="10">
        <v>44197</v>
      </c>
      <c r="C95" s="11">
        <v>744</v>
      </c>
      <c r="D95" s="11">
        <v>-89</v>
      </c>
      <c r="E95" s="11">
        <v>98</v>
      </c>
      <c r="F95" s="11">
        <v>58.4</v>
      </c>
      <c r="G95" s="11">
        <v>0</v>
      </c>
      <c r="H95" s="11">
        <v>0</v>
      </c>
      <c r="I95" s="11">
        <v>0</v>
      </c>
      <c r="J95" s="11">
        <v>-0.12</v>
      </c>
      <c r="K95" s="22">
        <v>7.85</v>
      </c>
      <c r="L95" s="25">
        <f t="shared" si="2"/>
        <v>-1.2206495501426377E-3</v>
      </c>
      <c r="M95" s="25">
        <f t="shared" si="3"/>
        <v>7.8494623655913975E-2</v>
      </c>
    </row>
    <row r="96" spans="1:13" x14ac:dyDescent="0.25">
      <c r="A96" s="13" t="s">
        <v>14</v>
      </c>
      <c r="B96" s="10">
        <v>44229</v>
      </c>
      <c r="C96" s="11">
        <v>696</v>
      </c>
      <c r="D96" s="11">
        <v>11791</v>
      </c>
      <c r="E96" s="11">
        <v>98</v>
      </c>
      <c r="F96" s="11">
        <v>319.52</v>
      </c>
      <c r="G96" s="11">
        <v>0</v>
      </c>
      <c r="H96" s="11">
        <v>0</v>
      </c>
      <c r="I96" s="11">
        <v>0</v>
      </c>
      <c r="J96" s="11">
        <v>17.29</v>
      </c>
      <c r="K96" s="22">
        <v>45.91</v>
      </c>
      <c r="L96" s="25">
        <f t="shared" si="2"/>
        <v>0.17286828524513254</v>
      </c>
      <c r="M96" s="25">
        <f t="shared" si="3"/>
        <v>0.45908045977011491</v>
      </c>
    </row>
    <row r="97" spans="1:13" x14ac:dyDescent="0.25">
      <c r="A97" s="13" t="s">
        <v>14</v>
      </c>
      <c r="B97" s="10">
        <v>44258</v>
      </c>
      <c r="C97" s="11">
        <v>744</v>
      </c>
      <c r="D97" s="11">
        <v>33143</v>
      </c>
      <c r="E97" s="11">
        <v>98</v>
      </c>
      <c r="F97" s="11">
        <v>744</v>
      </c>
      <c r="G97" s="11">
        <v>0</v>
      </c>
      <c r="H97" s="11">
        <v>0</v>
      </c>
      <c r="I97" s="11">
        <v>0</v>
      </c>
      <c r="J97" s="11">
        <v>45.46</v>
      </c>
      <c r="K97" s="22">
        <v>100</v>
      </c>
      <c r="L97" s="25">
        <f t="shared" si="2"/>
        <v>0.4545616633750274</v>
      </c>
      <c r="M97" s="25">
        <f t="shared" si="3"/>
        <v>1</v>
      </c>
    </row>
    <row r="98" spans="1:13" x14ac:dyDescent="0.25">
      <c r="A98" s="13" t="s">
        <v>14</v>
      </c>
      <c r="B98" s="10">
        <v>44290</v>
      </c>
      <c r="C98" s="11">
        <v>720</v>
      </c>
      <c r="D98" s="11">
        <v>34404</v>
      </c>
      <c r="E98" s="11">
        <v>98</v>
      </c>
      <c r="F98" s="11">
        <v>720</v>
      </c>
      <c r="G98" s="11">
        <v>0</v>
      </c>
      <c r="H98" s="11">
        <v>0</v>
      </c>
      <c r="I98" s="11">
        <v>0</v>
      </c>
      <c r="J98" s="11">
        <v>48.76</v>
      </c>
      <c r="K98" s="22">
        <v>100</v>
      </c>
      <c r="L98" s="25">
        <f t="shared" si="2"/>
        <v>0.48758503401360542</v>
      </c>
      <c r="M98" s="25">
        <f t="shared" si="3"/>
        <v>1</v>
      </c>
    </row>
    <row r="99" spans="1:13" x14ac:dyDescent="0.25">
      <c r="A99" s="13" t="s">
        <v>14</v>
      </c>
      <c r="B99" s="10">
        <v>44321</v>
      </c>
      <c r="C99" s="11">
        <v>744</v>
      </c>
      <c r="D99" s="11">
        <v>30283</v>
      </c>
      <c r="E99" s="11">
        <v>93</v>
      </c>
      <c r="F99" s="11">
        <v>650.04999999999995</v>
      </c>
      <c r="G99" s="11">
        <v>0</v>
      </c>
      <c r="H99" s="11">
        <v>0</v>
      </c>
      <c r="I99" s="11">
        <v>0</v>
      </c>
      <c r="J99" s="11">
        <v>43.77</v>
      </c>
      <c r="K99" s="22">
        <v>87.37</v>
      </c>
      <c r="L99" s="25">
        <f t="shared" si="2"/>
        <v>0.43766620418545499</v>
      </c>
      <c r="M99" s="25">
        <f t="shared" si="3"/>
        <v>0.87372311827956983</v>
      </c>
    </row>
    <row r="100" spans="1:13" x14ac:dyDescent="0.25">
      <c r="A100" s="13" t="s">
        <v>14</v>
      </c>
      <c r="B100" s="10">
        <v>44353</v>
      </c>
      <c r="C100" s="11">
        <v>720</v>
      </c>
      <c r="D100" s="11">
        <v>27619</v>
      </c>
      <c r="E100" s="11">
        <v>93</v>
      </c>
      <c r="F100" s="11">
        <v>558.4</v>
      </c>
      <c r="G100" s="11">
        <v>0</v>
      </c>
      <c r="H100" s="11">
        <v>0</v>
      </c>
      <c r="I100" s="11">
        <v>0</v>
      </c>
      <c r="J100" s="11">
        <v>41.25</v>
      </c>
      <c r="K100" s="22">
        <v>77.56</v>
      </c>
      <c r="L100" s="25">
        <f t="shared" si="2"/>
        <v>0.41247013142174432</v>
      </c>
      <c r="M100" s="25">
        <f t="shared" si="3"/>
        <v>0.77555555555555555</v>
      </c>
    </row>
    <row r="101" spans="1:13" x14ac:dyDescent="0.25">
      <c r="A101" s="13" t="s">
        <v>14</v>
      </c>
      <c r="B101" s="10">
        <v>44384</v>
      </c>
      <c r="C101" s="11">
        <v>744</v>
      </c>
      <c r="D101" s="11">
        <v>36336</v>
      </c>
      <c r="E101" s="11">
        <v>93</v>
      </c>
      <c r="F101" s="11">
        <v>697.2</v>
      </c>
      <c r="G101" s="11">
        <v>0</v>
      </c>
      <c r="H101" s="11">
        <v>0</v>
      </c>
      <c r="I101" s="11">
        <v>0</v>
      </c>
      <c r="J101" s="11">
        <v>52.51</v>
      </c>
      <c r="K101" s="22">
        <v>93.71</v>
      </c>
      <c r="L101" s="25">
        <f t="shared" si="2"/>
        <v>0.5251474158862296</v>
      </c>
      <c r="M101" s="25">
        <f t="shared" si="3"/>
        <v>0.93709677419354842</v>
      </c>
    </row>
    <row r="102" spans="1:13" x14ac:dyDescent="0.25">
      <c r="A102" s="13" t="s">
        <v>14</v>
      </c>
      <c r="B102" s="10">
        <v>44416</v>
      </c>
      <c r="C102" s="11">
        <v>744</v>
      </c>
      <c r="D102" s="11">
        <v>32336</v>
      </c>
      <c r="E102" s="11">
        <v>93</v>
      </c>
      <c r="F102" s="11">
        <v>635.75</v>
      </c>
      <c r="G102" s="11">
        <v>9.76</v>
      </c>
      <c r="H102" s="11">
        <v>0</v>
      </c>
      <c r="I102" s="11">
        <v>0</v>
      </c>
      <c r="J102" s="11">
        <v>46.73</v>
      </c>
      <c r="K102" s="22">
        <v>84.14</v>
      </c>
      <c r="L102" s="25">
        <f t="shared" si="2"/>
        <v>0.46733726442363277</v>
      </c>
      <c r="M102" s="25">
        <f t="shared" si="3"/>
        <v>0.84138440860215058</v>
      </c>
    </row>
    <row r="103" spans="1:13" x14ac:dyDescent="0.25">
      <c r="A103" s="13" t="s">
        <v>14</v>
      </c>
      <c r="B103" s="10">
        <v>44448</v>
      </c>
      <c r="C103" s="11">
        <v>720</v>
      </c>
      <c r="D103" s="11">
        <v>18186</v>
      </c>
      <c r="E103" s="11">
        <v>93</v>
      </c>
      <c r="F103" s="11">
        <v>411.6</v>
      </c>
      <c r="G103" s="11">
        <v>0</v>
      </c>
      <c r="H103" s="11">
        <v>0</v>
      </c>
      <c r="I103" s="11">
        <v>0</v>
      </c>
      <c r="J103" s="11">
        <v>27.16</v>
      </c>
      <c r="K103" s="22">
        <v>57.17</v>
      </c>
      <c r="L103" s="25">
        <f t="shared" si="2"/>
        <v>0.27159498207885302</v>
      </c>
      <c r="M103" s="25">
        <f t="shared" si="3"/>
        <v>0.57166666666666666</v>
      </c>
    </row>
    <row r="104" spans="1:13" x14ac:dyDescent="0.25">
      <c r="A104" s="13" t="s">
        <v>14</v>
      </c>
      <c r="B104" s="10">
        <v>44479</v>
      </c>
      <c r="C104" s="11">
        <v>744</v>
      </c>
      <c r="D104" s="11">
        <v>28647</v>
      </c>
      <c r="E104" s="11">
        <v>98</v>
      </c>
      <c r="F104" s="11">
        <v>604.95000000000005</v>
      </c>
      <c r="G104" s="11">
        <v>0</v>
      </c>
      <c r="H104" s="11">
        <v>0</v>
      </c>
      <c r="I104" s="11">
        <v>0</v>
      </c>
      <c r="J104" s="11">
        <v>39.29</v>
      </c>
      <c r="K104" s="22">
        <v>81.31</v>
      </c>
      <c r="L104" s="25">
        <f t="shared" si="2"/>
        <v>0.3928982883475971</v>
      </c>
      <c r="M104" s="25">
        <f t="shared" si="3"/>
        <v>0.81310483870967754</v>
      </c>
    </row>
    <row r="105" spans="1:13" x14ac:dyDescent="0.25">
      <c r="A105" s="13" t="s">
        <v>14</v>
      </c>
      <c r="B105" s="10">
        <v>44511</v>
      </c>
      <c r="C105" s="11">
        <v>720</v>
      </c>
      <c r="D105" s="11">
        <v>28042</v>
      </c>
      <c r="E105" s="11">
        <v>98</v>
      </c>
      <c r="F105" s="11">
        <v>626.25</v>
      </c>
      <c r="G105" s="11">
        <v>0</v>
      </c>
      <c r="H105" s="11">
        <v>0</v>
      </c>
      <c r="I105" s="11">
        <v>0</v>
      </c>
      <c r="J105" s="11">
        <v>39.74</v>
      </c>
      <c r="K105" s="22">
        <v>86.98</v>
      </c>
      <c r="L105" s="25">
        <f t="shared" si="2"/>
        <v>0.3974206349206349</v>
      </c>
      <c r="M105" s="25">
        <f t="shared" si="3"/>
        <v>0.86979166666666663</v>
      </c>
    </row>
    <row r="106" spans="1:13" x14ac:dyDescent="0.25">
      <c r="A106" s="13" t="s">
        <v>14</v>
      </c>
      <c r="B106" s="10">
        <v>44542</v>
      </c>
      <c r="C106" s="11">
        <v>744</v>
      </c>
      <c r="D106" s="11">
        <v>12201</v>
      </c>
      <c r="E106" s="11">
        <v>98</v>
      </c>
      <c r="F106" s="11">
        <v>552</v>
      </c>
      <c r="G106" s="11">
        <v>0</v>
      </c>
      <c r="H106" s="11">
        <v>162.19999999999999</v>
      </c>
      <c r="I106" s="11">
        <v>0</v>
      </c>
      <c r="J106" s="11">
        <v>16.73</v>
      </c>
      <c r="K106" s="22">
        <v>52.39</v>
      </c>
      <c r="L106" s="25">
        <f t="shared" si="2"/>
        <v>0.16733870967741934</v>
      </c>
      <c r="M106" s="25">
        <f t="shared" si="3"/>
        <v>0.5239247311827957</v>
      </c>
    </row>
    <row r="107" spans="1:13" x14ac:dyDescent="0.25">
      <c r="A107" s="13" t="s">
        <v>14</v>
      </c>
      <c r="B107" s="8" t="s">
        <v>11</v>
      </c>
      <c r="C107" s="9">
        <v>8784</v>
      </c>
      <c r="D107" s="9">
        <v>292899</v>
      </c>
      <c r="E107" s="9">
        <v>95.92</v>
      </c>
      <c r="F107" s="9">
        <v>6578.12</v>
      </c>
      <c r="G107" s="9">
        <v>9.76</v>
      </c>
      <c r="H107" s="9">
        <v>162.19999999999999</v>
      </c>
      <c r="I107" s="9">
        <v>0</v>
      </c>
      <c r="J107" s="9">
        <v>34.76</v>
      </c>
      <c r="K107" s="23">
        <v>72.930000000000007</v>
      </c>
      <c r="L107" s="25">
        <f t="shared" si="2"/>
        <v>0.3476293142737345</v>
      </c>
      <c r="M107" s="25">
        <f t="shared" si="3"/>
        <v>0.72929872495446268</v>
      </c>
    </row>
    <row r="108" spans="1:13" x14ac:dyDescent="0.25">
      <c r="A108" s="13" t="s">
        <v>22</v>
      </c>
      <c r="B108" s="10">
        <v>44197</v>
      </c>
      <c r="C108" s="11">
        <v>744</v>
      </c>
      <c r="D108" s="11">
        <v>32346</v>
      </c>
      <c r="E108" s="11">
        <v>71</v>
      </c>
      <c r="F108" s="11">
        <v>740.6</v>
      </c>
      <c r="G108" s="11">
        <v>0</v>
      </c>
      <c r="H108" s="11">
        <v>0</v>
      </c>
      <c r="I108" s="11">
        <v>0</v>
      </c>
      <c r="J108" s="11">
        <v>61.23</v>
      </c>
      <c r="K108" s="22">
        <v>99.54</v>
      </c>
      <c r="L108" s="25">
        <f t="shared" si="2"/>
        <v>0.612335302135393</v>
      </c>
      <c r="M108" s="25">
        <f t="shared" si="3"/>
        <v>0.99543010752688177</v>
      </c>
    </row>
    <row r="109" spans="1:13" x14ac:dyDescent="0.25">
      <c r="A109" s="13" t="s">
        <v>22</v>
      </c>
      <c r="B109" s="10">
        <v>44229</v>
      </c>
      <c r="C109" s="11">
        <v>696</v>
      </c>
      <c r="D109" s="11">
        <v>2799</v>
      </c>
      <c r="E109" s="11">
        <v>71</v>
      </c>
      <c r="F109" s="11">
        <v>66.819999999999993</v>
      </c>
      <c r="G109" s="11">
        <v>0</v>
      </c>
      <c r="H109" s="11">
        <v>0</v>
      </c>
      <c r="I109" s="11">
        <v>0</v>
      </c>
      <c r="J109" s="11">
        <v>5.66</v>
      </c>
      <c r="K109" s="22">
        <v>9.6</v>
      </c>
      <c r="L109" s="25">
        <f t="shared" si="2"/>
        <v>5.6641573579407481E-2</v>
      </c>
      <c r="M109" s="25">
        <f t="shared" si="3"/>
        <v>9.6005747126436766E-2</v>
      </c>
    </row>
    <row r="110" spans="1:13" x14ac:dyDescent="0.25">
      <c r="A110" s="13" t="s">
        <v>22</v>
      </c>
      <c r="B110" s="10">
        <v>44258</v>
      </c>
      <c r="C110" s="11">
        <v>744</v>
      </c>
      <c r="D110" s="11">
        <v>-216</v>
      </c>
      <c r="E110" s="11">
        <v>71</v>
      </c>
      <c r="F110" s="11">
        <v>0</v>
      </c>
      <c r="G110" s="11">
        <v>0</v>
      </c>
      <c r="H110" s="11">
        <v>0</v>
      </c>
      <c r="I110" s="11">
        <v>0</v>
      </c>
      <c r="J110" s="11">
        <v>-0.41</v>
      </c>
      <c r="K110" s="22">
        <v>0</v>
      </c>
      <c r="L110" s="25">
        <f t="shared" si="2"/>
        <v>-4.0890504316219902E-3</v>
      </c>
      <c r="M110" s="25">
        <f t="shared" si="3"/>
        <v>0</v>
      </c>
    </row>
    <row r="111" spans="1:13" x14ac:dyDescent="0.25">
      <c r="A111" s="13" t="s">
        <v>22</v>
      </c>
      <c r="B111" s="10">
        <v>44290</v>
      </c>
      <c r="C111" s="11">
        <v>720</v>
      </c>
      <c r="D111" s="11">
        <v>-254</v>
      </c>
      <c r="E111" s="11">
        <v>71</v>
      </c>
      <c r="F111" s="11">
        <v>0</v>
      </c>
      <c r="G111" s="11">
        <v>0</v>
      </c>
      <c r="H111" s="11">
        <v>0</v>
      </c>
      <c r="I111" s="11">
        <v>0</v>
      </c>
      <c r="J111" s="11">
        <v>-0.5</v>
      </c>
      <c r="K111" s="22">
        <v>0</v>
      </c>
      <c r="L111" s="25">
        <f t="shared" si="2"/>
        <v>-4.9687010954616593E-3</v>
      </c>
      <c r="M111" s="25">
        <f t="shared" si="3"/>
        <v>0</v>
      </c>
    </row>
    <row r="112" spans="1:13" x14ac:dyDescent="0.25">
      <c r="A112" s="13" t="s">
        <v>22</v>
      </c>
      <c r="B112" s="10">
        <v>44321</v>
      </c>
      <c r="C112" s="11">
        <v>744</v>
      </c>
      <c r="D112" s="11">
        <v>29115</v>
      </c>
      <c r="E112" s="11">
        <v>67</v>
      </c>
      <c r="F112" s="11">
        <v>515.02</v>
      </c>
      <c r="G112" s="11">
        <v>0</v>
      </c>
      <c r="H112" s="11">
        <v>0</v>
      </c>
      <c r="I112" s="11">
        <v>0</v>
      </c>
      <c r="J112" s="11">
        <v>58.41</v>
      </c>
      <c r="K112" s="22">
        <v>69.22</v>
      </c>
      <c r="L112" s="25">
        <f t="shared" si="2"/>
        <v>0.58407558979297058</v>
      </c>
      <c r="M112" s="25">
        <f t="shared" si="3"/>
        <v>0.69223118279569895</v>
      </c>
    </row>
    <row r="113" spans="1:13" x14ac:dyDescent="0.25">
      <c r="A113" s="13" t="s">
        <v>22</v>
      </c>
      <c r="B113" s="10">
        <v>44353</v>
      </c>
      <c r="C113" s="11">
        <v>720</v>
      </c>
      <c r="D113" s="11">
        <v>38181</v>
      </c>
      <c r="E113" s="11">
        <v>67</v>
      </c>
      <c r="F113" s="11">
        <v>703.45</v>
      </c>
      <c r="G113" s="11">
        <v>0</v>
      </c>
      <c r="H113" s="11">
        <v>0</v>
      </c>
      <c r="I113" s="11">
        <v>0</v>
      </c>
      <c r="J113" s="11">
        <v>79.150000000000006</v>
      </c>
      <c r="K113" s="22">
        <v>97.7</v>
      </c>
      <c r="L113" s="25">
        <f t="shared" si="2"/>
        <v>0.79148009950248754</v>
      </c>
      <c r="M113" s="25">
        <f t="shared" si="3"/>
        <v>0.97701388888888896</v>
      </c>
    </row>
    <row r="114" spans="1:13" x14ac:dyDescent="0.25">
      <c r="A114" s="13" t="s">
        <v>22</v>
      </c>
      <c r="B114" s="10">
        <v>44384</v>
      </c>
      <c r="C114" s="11">
        <v>744</v>
      </c>
      <c r="D114" s="11">
        <v>34622</v>
      </c>
      <c r="E114" s="11">
        <v>67</v>
      </c>
      <c r="F114" s="11">
        <v>728.51</v>
      </c>
      <c r="G114" s="11">
        <v>0</v>
      </c>
      <c r="H114" s="11">
        <v>0</v>
      </c>
      <c r="I114" s="11">
        <v>0</v>
      </c>
      <c r="J114" s="11">
        <v>69.459999999999994</v>
      </c>
      <c r="K114" s="22">
        <v>97.92</v>
      </c>
      <c r="L114" s="25">
        <f t="shared" si="2"/>
        <v>0.69455143636655436</v>
      </c>
      <c r="M114" s="25">
        <f t="shared" si="3"/>
        <v>0.97918010752688167</v>
      </c>
    </row>
    <row r="115" spans="1:13" x14ac:dyDescent="0.25">
      <c r="A115" s="13" t="s">
        <v>22</v>
      </c>
      <c r="B115" s="10">
        <v>44416</v>
      </c>
      <c r="C115" s="11">
        <v>744</v>
      </c>
      <c r="D115" s="11">
        <v>39440</v>
      </c>
      <c r="E115" s="11">
        <v>67</v>
      </c>
      <c r="F115" s="11">
        <v>743.18</v>
      </c>
      <c r="G115" s="11">
        <v>0</v>
      </c>
      <c r="H115" s="11">
        <v>0</v>
      </c>
      <c r="I115" s="11">
        <v>0</v>
      </c>
      <c r="J115" s="11">
        <v>79.12</v>
      </c>
      <c r="K115" s="22">
        <v>99.89</v>
      </c>
      <c r="L115" s="25">
        <f t="shared" si="2"/>
        <v>0.79120526400256785</v>
      </c>
      <c r="M115" s="25">
        <f t="shared" si="3"/>
        <v>0.99889784946236548</v>
      </c>
    </row>
    <row r="116" spans="1:13" x14ac:dyDescent="0.25">
      <c r="A116" s="13" t="s">
        <v>22</v>
      </c>
      <c r="B116" s="10">
        <v>44448</v>
      </c>
      <c r="C116" s="11">
        <v>720</v>
      </c>
      <c r="D116" s="11">
        <v>31479</v>
      </c>
      <c r="E116" s="11">
        <v>67</v>
      </c>
      <c r="F116" s="11">
        <v>720</v>
      </c>
      <c r="G116" s="11">
        <v>0</v>
      </c>
      <c r="H116" s="11">
        <v>0</v>
      </c>
      <c r="I116" s="11">
        <v>0</v>
      </c>
      <c r="J116" s="11">
        <v>65.25</v>
      </c>
      <c r="K116" s="22">
        <v>100</v>
      </c>
      <c r="L116" s="25">
        <f t="shared" si="2"/>
        <v>0.65254975124378112</v>
      </c>
      <c r="M116" s="25">
        <f t="shared" si="3"/>
        <v>1</v>
      </c>
    </row>
    <row r="117" spans="1:13" x14ac:dyDescent="0.25">
      <c r="A117" s="13" t="s">
        <v>22</v>
      </c>
      <c r="B117" s="10">
        <v>44479</v>
      </c>
      <c r="C117" s="11">
        <v>744</v>
      </c>
      <c r="D117" s="11">
        <v>1952</v>
      </c>
      <c r="E117" s="11">
        <v>71</v>
      </c>
      <c r="F117" s="11">
        <v>45.47</v>
      </c>
      <c r="G117" s="11">
        <v>0</v>
      </c>
      <c r="H117" s="11">
        <v>0</v>
      </c>
      <c r="I117" s="11">
        <v>0</v>
      </c>
      <c r="J117" s="11">
        <v>3.7</v>
      </c>
      <c r="K117" s="22">
        <v>6.11</v>
      </c>
      <c r="L117" s="25">
        <f t="shared" si="2"/>
        <v>3.6952900196880203E-2</v>
      </c>
      <c r="M117" s="25">
        <f t="shared" si="3"/>
        <v>6.1115591397849459E-2</v>
      </c>
    </row>
    <row r="118" spans="1:13" x14ac:dyDescent="0.25">
      <c r="A118" s="13" t="s">
        <v>22</v>
      </c>
      <c r="B118" s="10">
        <v>44511</v>
      </c>
      <c r="C118" s="11">
        <v>720</v>
      </c>
      <c r="D118" s="11">
        <v>0</v>
      </c>
      <c r="E118" s="11">
        <v>71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22">
        <v>0</v>
      </c>
      <c r="L118" s="25">
        <f t="shared" si="2"/>
        <v>0</v>
      </c>
      <c r="M118" s="25">
        <f t="shared" si="3"/>
        <v>0</v>
      </c>
    </row>
    <row r="119" spans="1:13" x14ac:dyDescent="0.25">
      <c r="A119" s="13" t="s">
        <v>22</v>
      </c>
      <c r="B119" s="10">
        <v>44542</v>
      </c>
      <c r="C119" s="11">
        <v>744</v>
      </c>
      <c r="D119" s="11">
        <v>0</v>
      </c>
      <c r="E119" s="11">
        <v>71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22">
        <v>0</v>
      </c>
      <c r="L119" s="25">
        <f t="shared" si="2"/>
        <v>0</v>
      </c>
      <c r="M119" s="25">
        <f t="shared" si="3"/>
        <v>0</v>
      </c>
    </row>
    <row r="120" spans="1:13" x14ac:dyDescent="0.25">
      <c r="A120" s="13" t="s">
        <v>22</v>
      </c>
      <c r="B120" s="8" t="s">
        <v>11</v>
      </c>
      <c r="C120" s="9">
        <v>8784</v>
      </c>
      <c r="D120" s="9">
        <v>209464</v>
      </c>
      <c r="E120" s="9">
        <v>69.33</v>
      </c>
      <c r="F120" s="9">
        <v>4263.05</v>
      </c>
      <c r="G120" s="9">
        <v>0</v>
      </c>
      <c r="H120" s="9">
        <v>0</v>
      </c>
      <c r="I120" s="9">
        <v>0</v>
      </c>
      <c r="J120" s="9">
        <v>34.4</v>
      </c>
      <c r="K120" s="23">
        <v>48.53</v>
      </c>
      <c r="L120" s="25">
        <f t="shared" si="2"/>
        <v>0.34395043687735094</v>
      </c>
      <c r="M120" s="25">
        <f t="shared" si="3"/>
        <v>0.48531989981785068</v>
      </c>
    </row>
    <row r="121" spans="1:13" x14ac:dyDescent="0.25">
      <c r="A121" s="12" t="s">
        <v>23</v>
      </c>
      <c r="B121" s="6">
        <v>44197</v>
      </c>
      <c r="C121" s="7">
        <v>744</v>
      </c>
      <c r="D121" s="7">
        <v>32231</v>
      </c>
      <c r="E121" s="7">
        <v>71</v>
      </c>
      <c r="F121" s="7">
        <v>739.3</v>
      </c>
      <c r="G121" s="7">
        <v>0</v>
      </c>
      <c r="H121" s="7">
        <v>0</v>
      </c>
      <c r="I121" s="7">
        <v>0</v>
      </c>
      <c r="J121" s="7">
        <v>61.02</v>
      </c>
      <c r="K121" s="24">
        <v>99.37</v>
      </c>
      <c r="L121" s="25">
        <f t="shared" si="2"/>
        <v>0.610158261396335</v>
      </c>
      <c r="M121" s="25">
        <f t="shared" si="3"/>
        <v>0.9936827956989247</v>
      </c>
    </row>
    <row r="122" spans="1:13" x14ac:dyDescent="0.25">
      <c r="A122" s="12" t="s">
        <v>23</v>
      </c>
      <c r="B122" s="6">
        <v>44229</v>
      </c>
      <c r="C122" s="7">
        <v>696</v>
      </c>
      <c r="D122" s="7">
        <v>27073</v>
      </c>
      <c r="E122" s="7">
        <v>71</v>
      </c>
      <c r="F122" s="7">
        <v>431.32</v>
      </c>
      <c r="G122" s="7">
        <v>0</v>
      </c>
      <c r="H122" s="7">
        <v>0</v>
      </c>
      <c r="I122" s="7">
        <v>0</v>
      </c>
      <c r="J122" s="7">
        <v>54.79</v>
      </c>
      <c r="K122" s="24">
        <v>61.97</v>
      </c>
      <c r="L122" s="25">
        <f t="shared" si="2"/>
        <v>0.5478589930386919</v>
      </c>
      <c r="M122" s="25">
        <f t="shared" si="3"/>
        <v>0.61971264367816092</v>
      </c>
    </row>
    <row r="123" spans="1:13" x14ac:dyDescent="0.25">
      <c r="A123" s="12" t="s">
        <v>23</v>
      </c>
      <c r="B123" s="6">
        <v>44258</v>
      </c>
      <c r="C123" s="7">
        <v>744</v>
      </c>
      <c r="D123" s="7">
        <v>0</v>
      </c>
      <c r="E123" s="7">
        <v>71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24">
        <v>0</v>
      </c>
      <c r="L123" s="25">
        <f t="shared" si="2"/>
        <v>0</v>
      </c>
      <c r="M123" s="25">
        <f t="shared" si="3"/>
        <v>0</v>
      </c>
    </row>
    <row r="124" spans="1:13" x14ac:dyDescent="0.25">
      <c r="A124" s="12" t="s">
        <v>23</v>
      </c>
      <c r="B124" s="6">
        <v>44290</v>
      </c>
      <c r="C124" s="7">
        <v>720</v>
      </c>
      <c r="D124" s="7">
        <v>0</v>
      </c>
      <c r="E124" s="7">
        <v>71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24">
        <v>0</v>
      </c>
      <c r="L124" s="25">
        <f t="shared" si="2"/>
        <v>0</v>
      </c>
      <c r="M124" s="25">
        <f t="shared" si="3"/>
        <v>0</v>
      </c>
    </row>
    <row r="125" spans="1:13" x14ac:dyDescent="0.25">
      <c r="A125" s="12" t="s">
        <v>23</v>
      </c>
      <c r="B125" s="6">
        <v>44321</v>
      </c>
      <c r="C125" s="7">
        <v>744</v>
      </c>
      <c r="D125" s="7">
        <v>0</v>
      </c>
      <c r="E125" s="7">
        <v>67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24">
        <v>0</v>
      </c>
      <c r="L125" s="25">
        <f t="shared" si="2"/>
        <v>0</v>
      </c>
      <c r="M125" s="25">
        <f t="shared" si="3"/>
        <v>0</v>
      </c>
    </row>
    <row r="126" spans="1:13" x14ac:dyDescent="0.25">
      <c r="A126" s="12" t="s">
        <v>23</v>
      </c>
      <c r="B126" s="6">
        <v>44353</v>
      </c>
      <c r="C126" s="7">
        <v>720</v>
      </c>
      <c r="D126" s="7">
        <v>26901</v>
      </c>
      <c r="E126" s="7">
        <v>67</v>
      </c>
      <c r="F126" s="7">
        <v>559.07000000000005</v>
      </c>
      <c r="G126" s="7">
        <v>67.94</v>
      </c>
      <c r="H126" s="7">
        <v>0</v>
      </c>
      <c r="I126" s="7">
        <v>0</v>
      </c>
      <c r="J126" s="7">
        <v>55.76</v>
      </c>
      <c r="K126" s="24">
        <v>68.209999999999994</v>
      </c>
      <c r="L126" s="25">
        <f t="shared" si="2"/>
        <v>0.55764925373134333</v>
      </c>
      <c r="M126" s="25">
        <f t="shared" si="3"/>
        <v>0.68212500000000009</v>
      </c>
    </row>
    <row r="127" spans="1:13" x14ac:dyDescent="0.25">
      <c r="A127" s="12" t="s">
        <v>23</v>
      </c>
      <c r="B127" s="6">
        <v>44384</v>
      </c>
      <c r="C127" s="7">
        <v>744</v>
      </c>
      <c r="D127" s="7">
        <v>36654</v>
      </c>
      <c r="E127" s="7">
        <v>67</v>
      </c>
      <c r="F127" s="7">
        <v>744</v>
      </c>
      <c r="G127" s="7">
        <v>0</v>
      </c>
      <c r="H127" s="7">
        <v>0</v>
      </c>
      <c r="I127" s="7">
        <v>0</v>
      </c>
      <c r="J127" s="7">
        <v>73.53</v>
      </c>
      <c r="K127" s="24">
        <v>100</v>
      </c>
      <c r="L127" s="25">
        <f t="shared" si="2"/>
        <v>0.73531535869041886</v>
      </c>
      <c r="M127" s="25">
        <f t="shared" si="3"/>
        <v>1</v>
      </c>
    </row>
    <row r="128" spans="1:13" x14ac:dyDescent="0.25">
      <c r="A128" s="12" t="s">
        <v>23</v>
      </c>
      <c r="B128" s="6">
        <v>44416</v>
      </c>
      <c r="C128" s="7">
        <v>744</v>
      </c>
      <c r="D128" s="7">
        <v>30182</v>
      </c>
      <c r="E128" s="7">
        <v>67</v>
      </c>
      <c r="F128" s="7">
        <v>634.95000000000005</v>
      </c>
      <c r="G128" s="7">
        <v>2.4500000000000002</v>
      </c>
      <c r="H128" s="7">
        <v>0</v>
      </c>
      <c r="I128" s="7">
        <v>0</v>
      </c>
      <c r="J128" s="7">
        <v>60.55</v>
      </c>
      <c r="K128" s="24">
        <v>85.01</v>
      </c>
      <c r="L128" s="25">
        <f t="shared" si="2"/>
        <v>0.6054806612100786</v>
      </c>
      <c r="M128" s="25">
        <f t="shared" si="3"/>
        <v>0.8501344086021505</v>
      </c>
    </row>
    <row r="129" spans="1:13" x14ac:dyDescent="0.25">
      <c r="A129" s="12" t="s">
        <v>23</v>
      </c>
      <c r="B129" s="6">
        <v>44448</v>
      </c>
      <c r="C129" s="7">
        <v>720</v>
      </c>
      <c r="D129" s="7">
        <v>31280</v>
      </c>
      <c r="E129" s="7">
        <v>67</v>
      </c>
      <c r="F129" s="7">
        <v>718.93</v>
      </c>
      <c r="G129" s="7">
        <v>0</v>
      </c>
      <c r="H129" s="7">
        <v>0</v>
      </c>
      <c r="I129" s="7">
        <v>0</v>
      </c>
      <c r="J129" s="7">
        <v>64.84</v>
      </c>
      <c r="K129" s="24">
        <v>99.85</v>
      </c>
      <c r="L129" s="25">
        <f t="shared" si="2"/>
        <v>0.64842454394693205</v>
      </c>
      <c r="M129" s="25">
        <f t="shared" si="3"/>
        <v>0.99851388888888881</v>
      </c>
    </row>
    <row r="130" spans="1:13" x14ac:dyDescent="0.25">
      <c r="A130" s="12" t="s">
        <v>23</v>
      </c>
      <c r="B130" s="6">
        <v>44479</v>
      </c>
      <c r="C130" s="7">
        <v>744</v>
      </c>
      <c r="D130" s="7">
        <v>1929</v>
      </c>
      <c r="E130" s="7">
        <v>71</v>
      </c>
      <c r="F130" s="7">
        <v>45.6</v>
      </c>
      <c r="G130" s="7">
        <v>0</v>
      </c>
      <c r="H130" s="7">
        <v>0</v>
      </c>
      <c r="I130" s="7">
        <v>0</v>
      </c>
      <c r="J130" s="7">
        <v>3.65</v>
      </c>
      <c r="K130" s="24">
        <v>6.13</v>
      </c>
      <c r="L130" s="25">
        <f t="shared" si="2"/>
        <v>3.6517492049068602E-2</v>
      </c>
      <c r="M130" s="25">
        <f t="shared" si="3"/>
        <v>6.1290322580645165E-2</v>
      </c>
    </row>
    <row r="131" spans="1:13" x14ac:dyDescent="0.25">
      <c r="A131" s="12" t="s">
        <v>23</v>
      </c>
      <c r="B131" s="6">
        <v>44511</v>
      </c>
      <c r="C131" s="7">
        <v>720</v>
      </c>
      <c r="D131" s="7">
        <v>0</v>
      </c>
      <c r="E131" s="7">
        <v>71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24">
        <v>0</v>
      </c>
      <c r="L131" s="25">
        <f t="shared" si="2"/>
        <v>0</v>
      </c>
      <c r="M131" s="25">
        <f t="shared" si="3"/>
        <v>0</v>
      </c>
    </row>
    <row r="132" spans="1:13" x14ac:dyDescent="0.25">
      <c r="A132" s="12" t="s">
        <v>23</v>
      </c>
      <c r="B132" s="6">
        <v>44542</v>
      </c>
      <c r="C132" s="7">
        <v>744</v>
      </c>
      <c r="D132" s="7">
        <v>0</v>
      </c>
      <c r="E132" s="7">
        <v>71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24">
        <v>0</v>
      </c>
      <c r="L132" s="25">
        <f t="shared" ref="L132:L195" si="4">D132/(C132*E132)</f>
        <v>0</v>
      </c>
      <c r="M132" s="25">
        <f t="shared" ref="M132:M195" si="5">(F132-G132-H132-I132)/(C132)</f>
        <v>0</v>
      </c>
    </row>
    <row r="133" spans="1:13" x14ac:dyDescent="0.25">
      <c r="A133" s="12" t="s">
        <v>23</v>
      </c>
      <c r="B133" s="8" t="s">
        <v>11</v>
      </c>
      <c r="C133" s="9">
        <v>8784</v>
      </c>
      <c r="D133" s="9">
        <v>186250</v>
      </c>
      <c r="E133" s="9">
        <v>69.33</v>
      </c>
      <c r="F133" s="9">
        <v>3873.17</v>
      </c>
      <c r="G133" s="9">
        <v>70.39</v>
      </c>
      <c r="H133" s="9">
        <v>0</v>
      </c>
      <c r="I133" s="9">
        <v>0</v>
      </c>
      <c r="J133" s="9">
        <v>30.58</v>
      </c>
      <c r="K133" s="23">
        <v>43.29</v>
      </c>
      <c r="L133" s="25">
        <f t="shared" si="4"/>
        <v>0.30583187979035353</v>
      </c>
      <c r="M133" s="25">
        <f t="shared" si="5"/>
        <v>0.43292122040072861</v>
      </c>
    </row>
    <row r="134" spans="1:13" x14ac:dyDescent="0.25">
      <c r="A134" s="12" t="s">
        <v>10</v>
      </c>
      <c r="B134" s="6">
        <v>44197</v>
      </c>
      <c r="C134" s="7">
        <v>744</v>
      </c>
      <c r="D134" s="7">
        <v>26263</v>
      </c>
      <c r="E134" s="7">
        <v>90</v>
      </c>
      <c r="F134" s="7">
        <v>737.93</v>
      </c>
      <c r="G134" s="7">
        <v>0</v>
      </c>
      <c r="H134" s="7">
        <v>0</v>
      </c>
      <c r="I134" s="7">
        <v>0</v>
      </c>
      <c r="J134" s="7">
        <v>39.22</v>
      </c>
      <c r="K134" s="24">
        <v>99.18</v>
      </c>
      <c r="L134" s="25">
        <f t="shared" si="4"/>
        <v>0.39221923536439668</v>
      </c>
      <c r="M134" s="25">
        <f t="shared" si="5"/>
        <v>0.99184139784946235</v>
      </c>
    </row>
    <row r="135" spans="1:13" x14ac:dyDescent="0.25">
      <c r="A135" s="12" t="s">
        <v>10</v>
      </c>
      <c r="B135" s="6">
        <v>44229</v>
      </c>
      <c r="C135" s="7">
        <v>696</v>
      </c>
      <c r="D135" s="7">
        <v>12489</v>
      </c>
      <c r="E135" s="7">
        <v>90</v>
      </c>
      <c r="F135" s="7">
        <v>431.32</v>
      </c>
      <c r="G135" s="7">
        <v>182.25</v>
      </c>
      <c r="H135" s="7">
        <v>0</v>
      </c>
      <c r="I135" s="7">
        <v>0</v>
      </c>
      <c r="J135" s="7">
        <v>19.940000000000001</v>
      </c>
      <c r="K135" s="24">
        <v>35.79</v>
      </c>
      <c r="L135" s="25">
        <f t="shared" si="4"/>
        <v>0.19937739463601534</v>
      </c>
      <c r="M135" s="25">
        <f t="shared" si="5"/>
        <v>0.35785919540229882</v>
      </c>
    </row>
    <row r="136" spans="1:13" x14ac:dyDescent="0.25">
      <c r="A136" s="12" t="s">
        <v>10</v>
      </c>
      <c r="B136" s="6">
        <v>44258</v>
      </c>
      <c r="C136" s="7">
        <v>744</v>
      </c>
      <c r="D136" s="7">
        <v>0</v>
      </c>
      <c r="E136" s="7">
        <v>90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24">
        <v>0</v>
      </c>
      <c r="L136" s="25">
        <f t="shared" si="4"/>
        <v>0</v>
      </c>
      <c r="M136" s="25">
        <f t="shared" si="5"/>
        <v>0</v>
      </c>
    </row>
    <row r="137" spans="1:13" x14ac:dyDescent="0.25">
      <c r="A137" s="12" t="s">
        <v>10</v>
      </c>
      <c r="B137" s="6">
        <v>44290</v>
      </c>
      <c r="C137" s="7">
        <v>720</v>
      </c>
      <c r="D137" s="7">
        <v>0</v>
      </c>
      <c r="E137" s="7">
        <v>90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24">
        <v>0</v>
      </c>
      <c r="L137" s="25">
        <f t="shared" si="4"/>
        <v>0</v>
      </c>
      <c r="M137" s="25">
        <f t="shared" si="5"/>
        <v>0</v>
      </c>
    </row>
    <row r="138" spans="1:13" x14ac:dyDescent="0.25">
      <c r="A138" s="12" t="s">
        <v>10</v>
      </c>
      <c r="B138" s="6">
        <v>44321</v>
      </c>
      <c r="C138" s="7">
        <v>744</v>
      </c>
      <c r="D138" s="7">
        <v>10915</v>
      </c>
      <c r="E138" s="7">
        <v>86</v>
      </c>
      <c r="F138" s="7">
        <v>513.42999999999995</v>
      </c>
      <c r="G138" s="7">
        <v>256.72000000000003</v>
      </c>
      <c r="H138" s="7">
        <v>0</v>
      </c>
      <c r="I138" s="7">
        <v>0</v>
      </c>
      <c r="J138" s="7">
        <v>17.059999999999999</v>
      </c>
      <c r="K138" s="24">
        <v>34.5</v>
      </c>
      <c r="L138" s="25">
        <f t="shared" si="4"/>
        <v>0.17058952238059516</v>
      </c>
      <c r="M138" s="25">
        <f t="shared" si="5"/>
        <v>0.34504032258064504</v>
      </c>
    </row>
    <row r="139" spans="1:13" x14ac:dyDescent="0.25">
      <c r="A139" s="12" t="s">
        <v>10</v>
      </c>
      <c r="B139" s="6">
        <v>44353</v>
      </c>
      <c r="C139" s="7">
        <v>720</v>
      </c>
      <c r="D139" s="7">
        <v>29840</v>
      </c>
      <c r="E139" s="7">
        <v>86</v>
      </c>
      <c r="F139" s="7">
        <v>718.48</v>
      </c>
      <c r="G139" s="7">
        <v>187.13</v>
      </c>
      <c r="H139" s="7">
        <v>31.99</v>
      </c>
      <c r="I139" s="7">
        <v>0</v>
      </c>
      <c r="J139" s="7">
        <v>48.19</v>
      </c>
      <c r="K139" s="24">
        <v>69.36</v>
      </c>
      <c r="L139" s="25">
        <f t="shared" si="4"/>
        <v>0.48191214470284238</v>
      </c>
      <c r="M139" s="25">
        <f t="shared" si="5"/>
        <v>0.69355555555555559</v>
      </c>
    </row>
    <row r="140" spans="1:13" x14ac:dyDescent="0.25">
      <c r="A140" s="12" t="s">
        <v>10</v>
      </c>
      <c r="B140" s="6">
        <v>44384</v>
      </c>
      <c r="C140" s="7">
        <v>744</v>
      </c>
      <c r="D140" s="7">
        <v>34650</v>
      </c>
      <c r="E140" s="7">
        <v>86</v>
      </c>
      <c r="F140" s="7">
        <v>743.42</v>
      </c>
      <c r="G140" s="7">
        <v>4.1100000000000003</v>
      </c>
      <c r="H140" s="7">
        <v>6.57</v>
      </c>
      <c r="I140" s="7">
        <v>0</v>
      </c>
      <c r="J140" s="7">
        <v>54.15</v>
      </c>
      <c r="K140" s="24">
        <v>98.49</v>
      </c>
      <c r="L140" s="25">
        <f t="shared" si="4"/>
        <v>0.54154163540885225</v>
      </c>
      <c r="M140" s="25">
        <f t="shared" si="5"/>
        <v>0.98486559139784935</v>
      </c>
    </row>
    <row r="141" spans="1:13" x14ac:dyDescent="0.25">
      <c r="A141" s="12" t="s">
        <v>10</v>
      </c>
      <c r="B141" s="6">
        <v>44416</v>
      </c>
      <c r="C141" s="7">
        <v>744</v>
      </c>
      <c r="D141" s="7">
        <v>33489</v>
      </c>
      <c r="E141" s="7">
        <v>86</v>
      </c>
      <c r="F141" s="7">
        <v>730.78</v>
      </c>
      <c r="G141" s="7">
        <v>2.83</v>
      </c>
      <c r="H141" s="7">
        <v>42.6</v>
      </c>
      <c r="I141" s="7">
        <v>0</v>
      </c>
      <c r="J141" s="7">
        <v>52.34</v>
      </c>
      <c r="K141" s="24">
        <v>92.12</v>
      </c>
      <c r="L141" s="25">
        <f t="shared" si="4"/>
        <v>0.52339647411852963</v>
      </c>
      <c r="M141" s="25">
        <f t="shared" si="5"/>
        <v>0.92116935483870954</v>
      </c>
    </row>
    <row r="142" spans="1:13" x14ac:dyDescent="0.25">
      <c r="A142" s="12" t="s">
        <v>10</v>
      </c>
      <c r="B142" s="6">
        <v>44448</v>
      </c>
      <c r="C142" s="7">
        <v>720</v>
      </c>
      <c r="D142" s="7">
        <v>31154</v>
      </c>
      <c r="E142" s="7">
        <v>86</v>
      </c>
      <c r="F142" s="7">
        <v>720</v>
      </c>
      <c r="G142" s="7">
        <v>0.49</v>
      </c>
      <c r="H142" s="7">
        <v>0</v>
      </c>
      <c r="I142" s="7">
        <v>0</v>
      </c>
      <c r="J142" s="7">
        <v>50.31</v>
      </c>
      <c r="K142" s="24">
        <v>99.93</v>
      </c>
      <c r="L142" s="25">
        <f t="shared" si="4"/>
        <v>0.50313307493540049</v>
      </c>
      <c r="M142" s="25">
        <f t="shared" si="5"/>
        <v>0.99931944444444443</v>
      </c>
    </row>
    <row r="143" spans="1:13" x14ac:dyDescent="0.25">
      <c r="A143" s="12" t="s">
        <v>10</v>
      </c>
      <c r="B143" s="6">
        <v>44479</v>
      </c>
      <c r="C143" s="7">
        <v>744</v>
      </c>
      <c r="D143" s="7">
        <v>1844</v>
      </c>
      <c r="E143" s="7">
        <v>90</v>
      </c>
      <c r="F143" s="7">
        <v>45.17</v>
      </c>
      <c r="G143" s="7">
        <v>0</v>
      </c>
      <c r="H143" s="7">
        <v>0</v>
      </c>
      <c r="I143" s="7">
        <v>0</v>
      </c>
      <c r="J143" s="7">
        <v>2.75</v>
      </c>
      <c r="K143" s="24">
        <v>6.07</v>
      </c>
      <c r="L143" s="25">
        <f t="shared" si="4"/>
        <v>2.7538829151732377E-2</v>
      </c>
      <c r="M143" s="25">
        <f t="shared" si="5"/>
        <v>6.0712365591397852E-2</v>
      </c>
    </row>
    <row r="144" spans="1:13" x14ac:dyDescent="0.25">
      <c r="A144" s="12" t="s">
        <v>10</v>
      </c>
      <c r="B144" s="6">
        <v>44511</v>
      </c>
      <c r="C144" s="7">
        <v>720</v>
      </c>
      <c r="D144" s="7">
        <v>0</v>
      </c>
      <c r="E144" s="7">
        <v>90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24">
        <v>0</v>
      </c>
      <c r="L144" s="25">
        <f t="shared" si="4"/>
        <v>0</v>
      </c>
      <c r="M144" s="25">
        <f t="shared" si="5"/>
        <v>0</v>
      </c>
    </row>
    <row r="145" spans="1:13" x14ac:dyDescent="0.25">
      <c r="A145" s="12" t="s">
        <v>10</v>
      </c>
      <c r="B145" s="6">
        <v>44542</v>
      </c>
      <c r="C145" s="7">
        <v>744</v>
      </c>
      <c r="D145" s="7">
        <v>0</v>
      </c>
      <c r="E145" s="7">
        <v>90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24">
        <v>0</v>
      </c>
      <c r="L145" s="25">
        <f t="shared" si="4"/>
        <v>0</v>
      </c>
      <c r="M145" s="25">
        <f t="shared" si="5"/>
        <v>0</v>
      </c>
    </row>
    <row r="146" spans="1:13" x14ac:dyDescent="0.25">
      <c r="A146" s="12" t="s">
        <v>10</v>
      </c>
      <c r="B146" s="8" t="s">
        <v>11</v>
      </c>
      <c r="C146" s="9">
        <v>8784</v>
      </c>
      <c r="D146" s="9">
        <v>180644</v>
      </c>
      <c r="E146" s="9">
        <v>88.33</v>
      </c>
      <c r="F146" s="9">
        <v>4640.53</v>
      </c>
      <c r="G146" s="9">
        <v>633.53</v>
      </c>
      <c r="H146" s="9">
        <v>81.16</v>
      </c>
      <c r="I146" s="9">
        <v>0</v>
      </c>
      <c r="J146" s="9">
        <v>23.28</v>
      </c>
      <c r="K146" s="23">
        <v>44.69</v>
      </c>
      <c r="L146" s="25">
        <f t="shared" si="4"/>
        <v>0.2328214468140565</v>
      </c>
      <c r="M146" s="25">
        <f t="shared" si="5"/>
        <v>0.44693078324225866</v>
      </c>
    </row>
    <row r="147" spans="1:13" x14ac:dyDescent="0.25">
      <c r="A147" s="13" t="s">
        <v>24</v>
      </c>
      <c r="B147" s="10">
        <v>44197</v>
      </c>
      <c r="C147" s="11">
        <v>744</v>
      </c>
      <c r="D147" s="11">
        <v>46486</v>
      </c>
      <c r="E147" s="11">
        <v>71</v>
      </c>
      <c r="F147" s="11">
        <v>744</v>
      </c>
      <c r="G147" s="11">
        <v>0</v>
      </c>
      <c r="H147" s="11">
        <v>0</v>
      </c>
      <c r="I147" s="11">
        <v>0</v>
      </c>
      <c r="J147" s="11">
        <v>88</v>
      </c>
      <c r="K147" s="22">
        <v>100</v>
      </c>
      <c r="L147" s="25">
        <f t="shared" si="4"/>
        <v>0.88001665909435101</v>
      </c>
      <c r="M147" s="25">
        <f t="shared" si="5"/>
        <v>1</v>
      </c>
    </row>
    <row r="148" spans="1:13" x14ac:dyDescent="0.25">
      <c r="A148" s="13" t="s">
        <v>24</v>
      </c>
      <c r="B148" s="10">
        <v>44229</v>
      </c>
      <c r="C148" s="11">
        <v>696</v>
      </c>
      <c r="D148" s="11">
        <v>10719</v>
      </c>
      <c r="E148" s="11">
        <v>71</v>
      </c>
      <c r="F148" s="11">
        <v>154.37</v>
      </c>
      <c r="G148" s="11">
        <v>0</v>
      </c>
      <c r="H148" s="11">
        <v>0</v>
      </c>
      <c r="I148" s="11">
        <v>0</v>
      </c>
      <c r="J148" s="11">
        <v>21.69</v>
      </c>
      <c r="K148" s="22">
        <v>22.18</v>
      </c>
      <c r="L148" s="25">
        <f t="shared" si="4"/>
        <v>0.21691355026711995</v>
      </c>
      <c r="M148" s="25">
        <f t="shared" si="5"/>
        <v>0.22179597701149426</v>
      </c>
    </row>
    <row r="149" spans="1:13" x14ac:dyDescent="0.25">
      <c r="A149" s="13" t="s">
        <v>24</v>
      </c>
      <c r="B149" s="10">
        <v>44258</v>
      </c>
      <c r="C149" s="11">
        <v>744</v>
      </c>
      <c r="D149" s="11">
        <v>39310</v>
      </c>
      <c r="E149" s="11">
        <v>71</v>
      </c>
      <c r="F149" s="11">
        <v>688.83</v>
      </c>
      <c r="G149" s="11">
        <v>0</v>
      </c>
      <c r="H149" s="11">
        <v>0</v>
      </c>
      <c r="I149" s="11">
        <v>0</v>
      </c>
      <c r="J149" s="11">
        <v>74.42</v>
      </c>
      <c r="K149" s="22">
        <v>92.58</v>
      </c>
      <c r="L149" s="25">
        <f t="shared" si="4"/>
        <v>0.74416931697713162</v>
      </c>
      <c r="M149" s="25">
        <f t="shared" si="5"/>
        <v>0.92584677419354844</v>
      </c>
    </row>
    <row r="150" spans="1:13" x14ac:dyDescent="0.25">
      <c r="A150" s="13" t="s">
        <v>24</v>
      </c>
      <c r="B150" s="10">
        <v>44290</v>
      </c>
      <c r="C150" s="11">
        <v>720</v>
      </c>
      <c r="D150" s="11">
        <v>37720</v>
      </c>
      <c r="E150" s="11">
        <v>71</v>
      </c>
      <c r="F150" s="11">
        <v>672.27</v>
      </c>
      <c r="G150" s="11">
        <v>0</v>
      </c>
      <c r="H150" s="11">
        <v>0</v>
      </c>
      <c r="I150" s="11">
        <v>0</v>
      </c>
      <c r="J150" s="11">
        <v>73.790000000000006</v>
      </c>
      <c r="K150" s="22">
        <v>93.37</v>
      </c>
      <c r="L150" s="25">
        <f t="shared" si="4"/>
        <v>0.73787167449139279</v>
      </c>
      <c r="M150" s="25">
        <f t="shared" si="5"/>
        <v>0.93370833333333336</v>
      </c>
    </row>
    <row r="151" spans="1:13" x14ac:dyDescent="0.25">
      <c r="A151" s="13" t="s">
        <v>24</v>
      </c>
      <c r="B151" s="10">
        <v>44321</v>
      </c>
      <c r="C151" s="11">
        <v>744</v>
      </c>
      <c r="D151" s="11">
        <v>37286</v>
      </c>
      <c r="E151" s="11">
        <v>70</v>
      </c>
      <c r="F151" s="11">
        <v>672.67</v>
      </c>
      <c r="G151" s="11">
        <v>0</v>
      </c>
      <c r="H151" s="11">
        <v>0</v>
      </c>
      <c r="I151" s="11">
        <v>0</v>
      </c>
      <c r="J151" s="11">
        <v>71.59</v>
      </c>
      <c r="K151" s="22">
        <v>90.41</v>
      </c>
      <c r="L151" s="25">
        <f t="shared" si="4"/>
        <v>0.71593701996927805</v>
      </c>
      <c r="M151" s="25">
        <f t="shared" si="5"/>
        <v>0.90412634408602144</v>
      </c>
    </row>
    <row r="152" spans="1:13" x14ac:dyDescent="0.25">
      <c r="A152" s="13" t="s">
        <v>24</v>
      </c>
      <c r="B152" s="10">
        <v>44353</v>
      </c>
      <c r="C152" s="11">
        <v>720</v>
      </c>
      <c r="D152" s="11">
        <v>39961</v>
      </c>
      <c r="E152" s="11">
        <v>70</v>
      </c>
      <c r="F152" s="11">
        <v>718.73</v>
      </c>
      <c r="G152" s="11">
        <v>0</v>
      </c>
      <c r="H152" s="11">
        <v>0</v>
      </c>
      <c r="I152" s="11">
        <v>0</v>
      </c>
      <c r="J152" s="11">
        <v>79.290000000000006</v>
      </c>
      <c r="K152" s="22">
        <v>99.82</v>
      </c>
      <c r="L152" s="25">
        <f t="shared" si="4"/>
        <v>0.79287698412698415</v>
      </c>
      <c r="M152" s="25">
        <f t="shared" si="5"/>
        <v>0.9982361111111111</v>
      </c>
    </row>
    <row r="153" spans="1:13" x14ac:dyDescent="0.25">
      <c r="A153" s="13" t="s">
        <v>24</v>
      </c>
      <c r="B153" s="10">
        <v>44384</v>
      </c>
      <c r="C153" s="11">
        <v>744</v>
      </c>
      <c r="D153" s="11">
        <v>43257</v>
      </c>
      <c r="E153" s="11">
        <v>70</v>
      </c>
      <c r="F153" s="11">
        <v>744</v>
      </c>
      <c r="G153" s="11">
        <v>0</v>
      </c>
      <c r="H153" s="11">
        <v>0</v>
      </c>
      <c r="I153" s="11">
        <v>0</v>
      </c>
      <c r="J153" s="11">
        <v>83.06</v>
      </c>
      <c r="K153" s="22">
        <v>100</v>
      </c>
      <c r="L153" s="25">
        <f t="shared" si="4"/>
        <v>0.83058755760368663</v>
      </c>
      <c r="M153" s="25">
        <f t="shared" si="5"/>
        <v>1</v>
      </c>
    </row>
    <row r="154" spans="1:13" x14ac:dyDescent="0.25">
      <c r="A154" s="13" t="s">
        <v>24</v>
      </c>
      <c r="B154" s="10">
        <v>44416</v>
      </c>
      <c r="C154" s="11">
        <v>744</v>
      </c>
      <c r="D154" s="11">
        <v>39229</v>
      </c>
      <c r="E154" s="11">
        <v>70</v>
      </c>
      <c r="F154" s="11">
        <v>737.78</v>
      </c>
      <c r="G154" s="11">
        <v>0</v>
      </c>
      <c r="H154" s="11">
        <v>0</v>
      </c>
      <c r="I154" s="11">
        <v>0</v>
      </c>
      <c r="J154" s="11">
        <v>75.319999999999993</v>
      </c>
      <c r="K154" s="22">
        <v>99.16</v>
      </c>
      <c r="L154" s="25">
        <f t="shared" si="4"/>
        <v>0.75324500768049152</v>
      </c>
      <c r="M154" s="25">
        <f t="shared" si="5"/>
        <v>0.9916397849462365</v>
      </c>
    </row>
    <row r="155" spans="1:13" x14ac:dyDescent="0.25">
      <c r="A155" s="13" t="s">
        <v>24</v>
      </c>
      <c r="B155" s="10">
        <v>44448</v>
      </c>
      <c r="C155" s="11">
        <v>720</v>
      </c>
      <c r="D155" s="11">
        <v>39556</v>
      </c>
      <c r="E155" s="11">
        <v>70</v>
      </c>
      <c r="F155" s="11">
        <v>720</v>
      </c>
      <c r="G155" s="11">
        <v>0</v>
      </c>
      <c r="H155" s="11">
        <v>0</v>
      </c>
      <c r="I155" s="11">
        <v>0</v>
      </c>
      <c r="J155" s="11">
        <v>78.48</v>
      </c>
      <c r="K155" s="22">
        <v>100</v>
      </c>
      <c r="L155" s="25">
        <f t="shared" si="4"/>
        <v>0.7848412698412699</v>
      </c>
      <c r="M155" s="25">
        <f t="shared" si="5"/>
        <v>1</v>
      </c>
    </row>
    <row r="156" spans="1:13" x14ac:dyDescent="0.25">
      <c r="A156" s="13" t="s">
        <v>24</v>
      </c>
      <c r="B156" s="10">
        <v>44479</v>
      </c>
      <c r="C156" s="11">
        <v>744</v>
      </c>
      <c r="D156" s="11">
        <v>40254</v>
      </c>
      <c r="E156" s="11">
        <v>71</v>
      </c>
      <c r="F156" s="11">
        <v>744</v>
      </c>
      <c r="G156" s="11">
        <v>0</v>
      </c>
      <c r="H156" s="11">
        <v>0</v>
      </c>
      <c r="I156" s="11">
        <v>0</v>
      </c>
      <c r="J156" s="11">
        <v>76.2</v>
      </c>
      <c r="K156" s="22">
        <v>100</v>
      </c>
      <c r="L156" s="25">
        <f t="shared" si="4"/>
        <v>0.7620399818264425</v>
      </c>
      <c r="M156" s="25">
        <f t="shared" si="5"/>
        <v>1</v>
      </c>
    </row>
    <row r="157" spans="1:13" x14ac:dyDescent="0.25">
      <c r="A157" s="13" t="s">
        <v>24</v>
      </c>
      <c r="B157" s="10">
        <v>44511</v>
      </c>
      <c r="C157" s="11">
        <v>720</v>
      </c>
      <c r="D157" s="11">
        <v>41018</v>
      </c>
      <c r="E157" s="11">
        <v>71</v>
      </c>
      <c r="F157" s="11">
        <v>713.18</v>
      </c>
      <c r="G157" s="11">
        <v>0</v>
      </c>
      <c r="H157" s="11">
        <v>0</v>
      </c>
      <c r="I157" s="11">
        <v>0</v>
      </c>
      <c r="J157" s="11">
        <v>80.239999999999995</v>
      </c>
      <c r="K157" s="22">
        <v>99.05</v>
      </c>
      <c r="L157" s="25">
        <f t="shared" si="4"/>
        <v>0.80238654147104849</v>
      </c>
      <c r="M157" s="25">
        <f t="shared" si="5"/>
        <v>0.99052777777777767</v>
      </c>
    </row>
    <row r="158" spans="1:13" x14ac:dyDescent="0.25">
      <c r="A158" s="13" t="s">
        <v>24</v>
      </c>
      <c r="B158" s="10">
        <v>44542</v>
      </c>
      <c r="C158" s="11">
        <v>744</v>
      </c>
      <c r="D158" s="11">
        <v>43624</v>
      </c>
      <c r="E158" s="11">
        <v>71</v>
      </c>
      <c r="F158" s="11">
        <v>744</v>
      </c>
      <c r="G158" s="11">
        <v>0</v>
      </c>
      <c r="H158" s="11">
        <v>0</v>
      </c>
      <c r="I158" s="11">
        <v>0</v>
      </c>
      <c r="J158" s="11">
        <v>82.58</v>
      </c>
      <c r="K158" s="22">
        <v>100</v>
      </c>
      <c r="L158" s="25">
        <f t="shared" si="4"/>
        <v>0.82583674087535963</v>
      </c>
      <c r="M158" s="25">
        <f t="shared" si="5"/>
        <v>1</v>
      </c>
    </row>
    <row r="159" spans="1:13" x14ac:dyDescent="0.25">
      <c r="A159" s="13" t="s">
        <v>24</v>
      </c>
      <c r="B159" s="8" t="s">
        <v>11</v>
      </c>
      <c r="C159" s="9">
        <v>8784</v>
      </c>
      <c r="D159" s="9">
        <v>458420</v>
      </c>
      <c r="E159" s="9">
        <v>70.58</v>
      </c>
      <c r="F159" s="9">
        <v>8053.83</v>
      </c>
      <c r="G159" s="9">
        <v>0</v>
      </c>
      <c r="H159" s="9">
        <v>0</v>
      </c>
      <c r="I159" s="9">
        <v>0</v>
      </c>
      <c r="J159" s="9">
        <v>73.94</v>
      </c>
      <c r="K159" s="23">
        <v>91.69</v>
      </c>
      <c r="L159" s="25">
        <f t="shared" si="4"/>
        <v>0.73941724591609159</v>
      </c>
      <c r="M159" s="25">
        <f t="shared" si="5"/>
        <v>0.916875</v>
      </c>
    </row>
    <row r="160" spans="1:13" x14ac:dyDescent="0.25">
      <c r="A160" s="12" t="s">
        <v>25</v>
      </c>
      <c r="B160" s="6">
        <v>44197</v>
      </c>
      <c r="C160" s="7">
        <v>744</v>
      </c>
      <c r="D160" s="7">
        <v>46478</v>
      </c>
      <c r="E160" s="7">
        <v>71</v>
      </c>
      <c r="F160" s="7">
        <v>730.62</v>
      </c>
      <c r="G160" s="7">
        <v>0</v>
      </c>
      <c r="H160" s="7">
        <v>0</v>
      </c>
      <c r="I160" s="7">
        <v>0</v>
      </c>
      <c r="J160" s="7">
        <v>87.99</v>
      </c>
      <c r="K160" s="24">
        <v>98.2</v>
      </c>
      <c r="L160" s="25">
        <f t="shared" si="4"/>
        <v>0.87986521278206875</v>
      </c>
      <c r="M160" s="25">
        <f t="shared" si="5"/>
        <v>0.9820161290322581</v>
      </c>
    </row>
    <row r="161" spans="1:13" x14ac:dyDescent="0.25">
      <c r="A161" s="12" t="s">
        <v>25</v>
      </c>
      <c r="B161" s="6">
        <v>44229</v>
      </c>
      <c r="C161" s="7">
        <v>696</v>
      </c>
      <c r="D161" s="7">
        <v>2368</v>
      </c>
      <c r="E161" s="7">
        <v>71</v>
      </c>
      <c r="F161" s="7">
        <v>48.78</v>
      </c>
      <c r="G161" s="7">
        <v>0</v>
      </c>
      <c r="H161" s="7">
        <v>0</v>
      </c>
      <c r="I161" s="7">
        <v>0</v>
      </c>
      <c r="J161" s="7">
        <v>4.79</v>
      </c>
      <c r="K161" s="24">
        <v>7.01</v>
      </c>
      <c r="L161" s="25">
        <f t="shared" si="4"/>
        <v>4.7919702120770603E-2</v>
      </c>
      <c r="M161" s="25">
        <f t="shared" si="5"/>
        <v>7.008620689655172E-2</v>
      </c>
    </row>
    <row r="162" spans="1:13" x14ac:dyDescent="0.25">
      <c r="A162" s="12" t="s">
        <v>25</v>
      </c>
      <c r="B162" s="6">
        <v>44258</v>
      </c>
      <c r="C162" s="7">
        <v>744</v>
      </c>
      <c r="D162" s="7">
        <v>44137</v>
      </c>
      <c r="E162" s="7">
        <v>71</v>
      </c>
      <c r="F162" s="7">
        <v>740.75</v>
      </c>
      <c r="G162" s="7">
        <v>0</v>
      </c>
      <c r="H162" s="7">
        <v>0</v>
      </c>
      <c r="I162" s="7">
        <v>0</v>
      </c>
      <c r="J162" s="7">
        <v>83.55</v>
      </c>
      <c r="K162" s="24">
        <v>99.56</v>
      </c>
      <c r="L162" s="25">
        <f t="shared" si="4"/>
        <v>0.83554823565046188</v>
      </c>
      <c r="M162" s="25">
        <f t="shared" si="5"/>
        <v>0.9956317204301075</v>
      </c>
    </row>
    <row r="163" spans="1:13" x14ac:dyDescent="0.25">
      <c r="A163" s="12" t="s">
        <v>25</v>
      </c>
      <c r="B163" s="6">
        <v>44290</v>
      </c>
      <c r="C163" s="7">
        <v>720</v>
      </c>
      <c r="D163" s="7">
        <v>43832</v>
      </c>
      <c r="E163" s="7">
        <v>71</v>
      </c>
      <c r="F163" s="7">
        <v>720</v>
      </c>
      <c r="G163" s="7">
        <v>0</v>
      </c>
      <c r="H163" s="7">
        <v>0</v>
      </c>
      <c r="I163" s="7">
        <v>0</v>
      </c>
      <c r="J163" s="7">
        <v>85.74</v>
      </c>
      <c r="K163" s="24">
        <v>100</v>
      </c>
      <c r="L163" s="25">
        <f t="shared" si="4"/>
        <v>0.85743348982785605</v>
      </c>
      <c r="M163" s="25">
        <f t="shared" si="5"/>
        <v>1</v>
      </c>
    </row>
    <row r="164" spans="1:13" x14ac:dyDescent="0.25">
      <c r="A164" s="12" t="s">
        <v>25</v>
      </c>
      <c r="B164" s="6">
        <v>44321</v>
      </c>
      <c r="C164" s="7">
        <v>744</v>
      </c>
      <c r="D164" s="7">
        <v>42522</v>
      </c>
      <c r="E164" s="7">
        <v>70</v>
      </c>
      <c r="F164" s="7">
        <v>743</v>
      </c>
      <c r="G164" s="7">
        <v>0</v>
      </c>
      <c r="H164" s="7">
        <v>0</v>
      </c>
      <c r="I164" s="7">
        <v>0</v>
      </c>
      <c r="J164" s="7">
        <v>81.650000000000006</v>
      </c>
      <c r="K164" s="24">
        <v>99.87</v>
      </c>
      <c r="L164" s="25">
        <f t="shared" si="4"/>
        <v>0.81647465437788014</v>
      </c>
      <c r="M164" s="25">
        <f t="shared" si="5"/>
        <v>0.99865591397849462</v>
      </c>
    </row>
    <row r="165" spans="1:13" x14ac:dyDescent="0.25">
      <c r="A165" s="12" t="s">
        <v>25</v>
      </c>
      <c r="B165" s="6">
        <v>44353</v>
      </c>
      <c r="C165" s="7">
        <v>720</v>
      </c>
      <c r="D165" s="7">
        <v>40350</v>
      </c>
      <c r="E165" s="7">
        <v>70</v>
      </c>
      <c r="F165" s="7">
        <v>720</v>
      </c>
      <c r="G165" s="7">
        <v>0</v>
      </c>
      <c r="H165" s="7">
        <v>0</v>
      </c>
      <c r="I165" s="7">
        <v>0</v>
      </c>
      <c r="J165" s="7">
        <v>80.06</v>
      </c>
      <c r="K165" s="24">
        <v>100</v>
      </c>
      <c r="L165" s="25">
        <f t="shared" si="4"/>
        <v>0.80059523809523814</v>
      </c>
      <c r="M165" s="25">
        <f t="shared" si="5"/>
        <v>1</v>
      </c>
    </row>
    <row r="166" spans="1:13" x14ac:dyDescent="0.25">
      <c r="A166" s="12" t="s">
        <v>25</v>
      </c>
      <c r="B166" s="6">
        <v>44384</v>
      </c>
      <c r="C166" s="7">
        <v>744</v>
      </c>
      <c r="D166" s="7">
        <v>44115</v>
      </c>
      <c r="E166" s="7">
        <v>70</v>
      </c>
      <c r="F166" s="7">
        <v>744</v>
      </c>
      <c r="G166" s="7">
        <v>1.31</v>
      </c>
      <c r="H166" s="7">
        <v>0</v>
      </c>
      <c r="I166" s="7">
        <v>0</v>
      </c>
      <c r="J166" s="7">
        <v>84.71</v>
      </c>
      <c r="K166" s="24">
        <v>99.82</v>
      </c>
      <c r="L166" s="25">
        <f t="shared" si="4"/>
        <v>0.84706221198156684</v>
      </c>
      <c r="M166" s="25">
        <f t="shared" si="5"/>
        <v>0.998239247311828</v>
      </c>
    </row>
    <row r="167" spans="1:13" x14ac:dyDescent="0.25">
      <c r="A167" s="12" t="s">
        <v>25</v>
      </c>
      <c r="B167" s="6">
        <v>44416</v>
      </c>
      <c r="C167" s="7">
        <v>744</v>
      </c>
      <c r="D167" s="7">
        <v>39928</v>
      </c>
      <c r="E167" s="7">
        <v>70</v>
      </c>
      <c r="F167" s="7">
        <v>742.2</v>
      </c>
      <c r="G167" s="7">
        <v>0</v>
      </c>
      <c r="H167" s="7">
        <v>0</v>
      </c>
      <c r="I167" s="7">
        <v>0</v>
      </c>
      <c r="J167" s="7">
        <v>76.67</v>
      </c>
      <c r="K167" s="24">
        <v>99.76</v>
      </c>
      <c r="L167" s="25">
        <f t="shared" si="4"/>
        <v>0.76666666666666672</v>
      </c>
      <c r="M167" s="25">
        <f t="shared" si="5"/>
        <v>0.99758064516129041</v>
      </c>
    </row>
    <row r="168" spans="1:13" x14ac:dyDescent="0.25">
      <c r="A168" s="12" t="s">
        <v>25</v>
      </c>
      <c r="B168" s="6">
        <v>44448</v>
      </c>
      <c r="C168" s="7">
        <v>720</v>
      </c>
      <c r="D168" s="7">
        <v>39713</v>
      </c>
      <c r="E168" s="7">
        <v>70</v>
      </c>
      <c r="F168" s="7">
        <v>720</v>
      </c>
      <c r="G168" s="7">
        <v>0</v>
      </c>
      <c r="H168" s="7">
        <v>0</v>
      </c>
      <c r="I168" s="7">
        <v>0</v>
      </c>
      <c r="J168" s="7">
        <v>78.8</v>
      </c>
      <c r="K168" s="24">
        <v>100</v>
      </c>
      <c r="L168" s="25">
        <f t="shared" si="4"/>
        <v>0.78795634920634916</v>
      </c>
      <c r="M168" s="25">
        <f t="shared" si="5"/>
        <v>1</v>
      </c>
    </row>
    <row r="169" spans="1:13" x14ac:dyDescent="0.25">
      <c r="A169" s="12" t="s">
        <v>25</v>
      </c>
      <c r="B169" s="6">
        <v>44479</v>
      </c>
      <c r="C169" s="7">
        <v>744</v>
      </c>
      <c r="D169" s="7">
        <v>40519</v>
      </c>
      <c r="E169" s="7">
        <v>71</v>
      </c>
      <c r="F169" s="7">
        <v>744</v>
      </c>
      <c r="G169" s="7">
        <v>0</v>
      </c>
      <c r="H169" s="7">
        <v>0</v>
      </c>
      <c r="I169" s="7">
        <v>0</v>
      </c>
      <c r="J169" s="7">
        <v>76.709999999999994</v>
      </c>
      <c r="K169" s="24">
        <v>100</v>
      </c>
      <c r="L169" s="25">
        <f t="shared" si="4"/>
        <v>0.76705664092079362</v>
      </c>
      <c r="M169" s="25">
        <f t="shared" si="5"/>
        <v>1</v>
      </c>
    </row>
    <row r="170" spans="1:13" x14ac:dyDescent="0.25">
      <c r="A170" s="12" t="s">
        <v>25</v>
      </c>
      <c r="B170" s="6">
        <v>44511</v>
      </c>
      <c r="C170" s="7">
        <v>720</v>
      </c>
      <c r="D170" s="7">
        <v>41205</v>
      </c>
      <c r="E170" s="7">
        <v>71</v>
      </c>
      <c r="F170" s="7">
        <v>715.48</v>
      </c>
      <c r="G170" s="7">
        <v>0</v>
      </c>
      <c r="H170" s="7">
        <v>0</v>
      </c>
      <c r="I170" s="7">
        <v>0</v>
      </c>
      <c r="J170" s="7">
        <v>80.599999999999994</v>
      </c>
      <c r="K170" s="24">
        <v>99.37</v>
      </c>
      <c r="L170" s="25">
        <f t="shared" si="4"/>
        <v>0.80604460093896713</v>
      </c>
      <c r="M170" s="25">
        <f t="shared" si="5"/>
        <v>0.99372222222222228</v>
      </c>
    </row>
    <row r="171" spans="1:13" x14ac:dyDescent="0.25">
      <c r="A171" s="12" t="s">
        <v>25</v>
      </c>
      <c r="B171" s="6">
        <v>44542</v>
      </c>
      <c r="C171" s="7">
        <v>744</v>
      </c>
      <c r="D171" s="7">
        <v>43689</v>
      </c>
      <c r="E171" s="7">
        <v>71</v>
      </c>
      <c r="F171" s="7">
        <v>744</v>
      </c>
      <c r="G171" s="7">
        <v>0</v>
      </c>
      <c r="H171" s="7">
        <v>0</v>
      </c>
      <c r="I171" s="7">
        <v>0</v>
      </c>
      <c r="J171" s="7">
        <v>82.71</v>
      </c>
      <c r="K171" s="24">
        <v>100</v>
      </c>
      <c r="L171" s="25">
        <f t="shared" si="4"/>
        <v>0.82706724216265337</v>
      </c>
      <c r="M171" s="25">
        <f t="shared" si="5"/>
        <v>1</v>
      </c>
    </row>
    <row r="172" spans="1:13" x14ac:dyDescent="0.25">
      <c r="A172" s="12" t="s">
        <v>25</v>
      </c>
      <c r="B172" s="8" t="s">
        <v>11</v>
      </c>
      <c r="C172" s="9">
        <v>8784</v>
      </c>
      <c r="D172" s="9">
        <v>468856</v>
      </c>
      <c r="E172" s="9">
        <v>70.58</v>
      </c>
      <c r="F172" s="9">
        <v>8112.83</v>
      </c>
      <c r="G172" s="9">
        <v>1.31</v>
      </c>
      <c r="H172" s="9">
        <v>0</v>
      </c>
      <c r="I172" s="9">
        <v>0</v>
      </c>
      <c r="J172" s="9">
        <v>75.63</v>
      </c>
      <c r="K172" s="23">
        <v>92.34</v>
      </c>
      <c r="L172" s="25">
        <f t="shared" si="4"/>
        <v>0.75625019033034124</v>
      </c>
      <c r="M172" s="25">
        <f t="shared" si="5"/>
        <v>0.92344262295081958</v>
      </c>
    </row>
    <row r="173" spans="1:13" x14ac:dyDescent="0.25">
      <c r="A173" s="13" t="s">
        <v>28</v>
      </c>
      <c r="B173" s="10">
        <v>44197</v>
      </c>
      <c r="C173" s="11">
        <v>744</v>
      </c>
      <c r="D173" s="11">
        <v>62774</v>
      </c>
      <c r="E173" s="11">
        <v>129</v>
      </c>
      <c r="F173" s="11">
        <v>738.3</v>
      </c>
      <c r="G173" s="11">
        <v>0</v>
      </c>
      <c r="H173" s="11">
        <v>0.48</v>
      </c>
      <c r="I173" s="11">
        <v>0</v>
      </c>
      <c r="J173" s="11">
        <v>65.41</v>
      </c>
      <c r="K173" s="22">
        <v>99.17</v>
      </c>
      <c r="L173" s="25">
        <f t="shared" si="4"/>
        <v>0.65405934817037592</v>
      </c>
      <c r="M173" s="25">
        <f t="shared" si="5"/>
        <v>0.99169354838709667</v>
      </c>
    </row>
    <row r="174" spans="1:13" x14ac:dyDescent="0.25">
      <c r="A174" s="13" t="s">
        <v>28</v>
      </c>
      <c r="B174" s="10">
        <v>44229</v>
      </c>
      <c r="C174" s="11">
        <v>696</v>
      </c>
      <c r="D174" s="11">
        <v>8988</v>
      </c>
      <c r="E174" s="11">
        <v>129</v>
      </c>
      <c r="F174" s="11">
        <v>165.32</v>
      </c>
      <c r="G174" s="11">
        <v>5.68</v>
      </c>
      <c r="H174" s="11">
        <v>76.97</v>
      </c>
      <c r="I174" s="11">
        <v>0</v>
      </c>
      <c r="J174" s="11">
        <v>10.01</v>
      </c>
      <c r="K174" s="22">
        <v>11.88</v>
      </c>
      <c r="L174" s="25">
        <f t="shared" si="4"/>
        <v>0.10010692328254478</v>
      </c>
      <c r="M174" s="25">
        <f t="shared" si="5"/>
        <v>0.11877873563218388</v>
      </c>
    </row>
    <row r="175" spans="1:13" x14ac:dyDescent="0.25">
      <c r="A175" s="13" t="s">
        <v>28</v>
      </c>
      <c r="B175" s="10">
        <v>44258</v>
      </c>
      <c r="C175" s="11">
        <v>744</v>
      </c>
      <c r="D175" s="11">
        <v>57614</v>
      </c>
      <c r="E175" s="11">
        <v>129</v>
      </c>
      <c r="F175" s="11">
        <v>732.62</v>
      </c>
      <c r="G175" s="11">
        <v>23.07</v>
      </c>
      <c r="H175" s="11">
        <v>0</v>
      </c>
      <c r="I175" s="11">
        <v>0</v>
      </c>
      <c r="J175" s="11">
        <v>60.03</v>
      </c>
      <c r="K175" s="22">
        <v>95.37</v>
      </c>
      <c r="L175" s="25">
        <f t="shared" si="4"/>
        <v>0.60029590731016091</v>
      </c>
      <c r="M175" s="25">
        <f t="shared" si="5"/>
        <v>0.95369623655913971</v>
      </c>
    </row>
    <row r="176" spans="1:13" x14ac:dyDescent="0.25">
      <c r="A176" s="13" t="s">
        <v>28</v>
      </c>
      <c r="B176" s="10">
        <v>44290</v>
      </c>
      <c r="C176" s="11">
        <v>720</v>
      </c>
      <c r="D176" s="11">
        <v>62021</v>
      </c>
      <c r="E176" s="11">
        <v>129</v>
      </c>
      <c r="F176" s="11">
        <v>718.98</v>
      </c>
      <c r="G176" s="11">
        <v>0</v>
      </c>
      <c r="H176" s="11">
        <v>47.36</v>
      </c>
      <c r="I176" s="11">
        <v>0</v>
      </c>
      <c r="J176" s="11">
        <v>66.78</v>
      </c>
      <c r="K176" s="22">
        <v>93.28</v>
      </c>
      <c r="L176" s="25">
        <f t="shared" si="4"/>
        <v>0.66775409130060293</v>
      </c>
      <c r="M176" s="25">
        <f t="shared" si="5"/>
        <v>0.93280555555555555</v>
      </c>
    </row>
    <row r="177" spans="1:13" x14ac:dyDescent="0.25">
      <c r="A177" s="13" t="s">
        <v>28</v>
      </c>
      <c r="B177" s="10">
        <v>44321</v>
      </c>
      <c r="C177" s="11">
        <v>744</v>
      </c>
      <c r="D177" s="11">
        <v>57770</v>
      </c>
      <c r="E177" s="11">
        <v>128</v>
      </c>
      <c r="F177" s="11">
        <v>743</v>
      </c>
      <c r="G177" s="11">
        <v>0</v>
      </c>
      <c r="H177" s="11">
        <v>35.11</v>
      </c>
      <c r="I177" s="11">
        <v>0</v>
      </c>
      <c r="J177" s="11">
        <v>60.66</v>
      </c>
      <c r="K177" s="22">
        <v>95.15</v>
      </c>
      <c r="L177" s="25">
        <f t="shared" si="4"/>
        <v>0.60662382392473113</v>
      </c>
      <c r="M177" s="25">
        <f t="shared" si="5"/>
        <v>0.95146505376344082</v>
      </c>
    </row>
    <row r="178" spans="1:13" x14ac:dyDescent="0.25">
      <c r="A178" s="13" t="s">
        <v>28</v>
      </c>
      <c r="B178" s="10">
        <v>44353</v>
      </c>
      <c r="C178" s="11">
        <v>720</v>
      </c>
      <c r="D178" s="11">
        <v>59223</v>
      </c>
      <c r="E178" s="11">
        <v>128</v>
      </c>
      <c r="F178" s="11">
        <v>720</v>
      </c>
      <c r="G178" s="11">
        <v>0.44</v>
      </c>
      <c r="H178" s="11">
        <v>0</v>
      </c>
      <c r="I178" s="11">
        <v>0</v>
      </c>
      <c r="J178" s="11">
        <v>64.260000000000005</v>
      </c>
      <c r="K178" s="22">
        <v>99.94</v>
      </c>
      <c r="L178" s="25">
        <f t="shared" si="4"/>
        <v>0.6426106770833333</v>
      </c>
      <c r="M178" s="25">
        <f t="shared" si="5"/>
        <v>0.99938888888888877</v>
      </c>
    </row>
    <row r="179" spans="1:13" x14ac:dyDescent="0.25">
      <c r="A179" s="13" t="s">
        <v>28</v>
      </c>
      <c r="B179" s="10">
        <v>44384</v>
      </c>
      <c r="C179" s="11">
        <v>744</v>
      </c>
      <c r="D179" s="11">
        <v>67739</v>
      </c>
      <c r="E179" s="11">
        <v>128</v>
      </c>
      <c r="F179" s="11">
        <v>744</v>
      </c>
      <c r="G179" s="11">
        <v>0.09</v>
      </c>
      <c r="H179" s="11">
        <v>0</v>
      </c>
      <c r="I179" s="11">
        <v>0</v>
      </c>
      <c r="J179" s="11">
        <v>71.13</v>
      </c>
      <c r="K179" s="22">
        <v>99.99</v>
      </c>
      <c r="L179" s="25">
        <f t="shared" si="4"/>
        <v>0.71130502352150538</v>
      </c>
      <c r="M179" s="25">
        <f t="shared" si="5"/>
        <v>0.99987903225806452</v>
      </c>
    </row>
    <row r="180" spans="1:13" x14ac:dyDescent="0.25">
      <c r="A180" s="13" t="s">
        <v>28</v>
      </c>
      <c r="B180" s="10">
        <v>44416</v>
      </c>
      <c r="C180" s="11">
        <v>744</v>
      </c>
      <c r="D180" s="11">
        <v>61157</v>
      </c>
      <c r="E180" s="11">
        <v>128</v>
      </c>
      <c r="F180" s="11">
        <v>736.33</v>
      </c>
      <c r="G180" s="11">
        <v>0</v>
      </c>
      <c r="H180" s="11">
        <v>0.3</v>
      </c>
      <c r="I180" s="11">
        <v>0</v>
      </c>
      <c r="J180" s="11">
        <v>64.22</v>
      </c>
      <c r="K180" s="22">
        <v>98.93</v>
      </c>
      <c r="L180" s="25">
        <f t="shared" si="4"/>
        <v>0.64218960013440862</v>
      </c>
      <c r="M180" s="25">
        <f t="shared" si="5"/>
        <v>0.98928763440860223</v>
      </c>
    </row>
    <row r="181" spans="1:13" x14ac:dyDescent="0.25">
      <c r="A181" s="13" t="s">
        <v>28</v>
      </c>
      <c r="B181" s="10">
        <v>44448</v>
      </c>
      <c r="C181" s="11">
        <v>720</v>
      </c>
      <c r="D181" s="11">
        <v>58437</v>
      </c>
      <c r="E181" s="11">
        <v>128</v>
      </c>
      <c r="F181" s="11">
        <v>720</v>
      </c>
      <c r="G181" s="11">
        <v>0</v>
      </c>
      <c r="H181" s="11">
        <v>0</v>
      </c>
      <c r="I181" s="11">
        <v>0</v>
      </c>
      <c r="J181" s="11">
        <v>63.41</v>
      </c>
      <c r="K181" s="22">
        <v>100</v>
      </c>
      <c r="L181" s="25">
        <f t="shared" si="4"/>
        <v>0.63408203124999996</v>
      </c>
      <c r="M181" s="25">
        <f t="shared" si="5"/>
        <v>1</v>
      </c>
    </row>
    <row r="182" spans="1:13" x14ac:dyDescent="0.25">
      <c r="A182" s="13" t="s">
        <v>28</v>
      </c>
      <c r="B182" s="10">
        <v>44479</v>
      </c>
      <c r="C182" s="11">
        <v>744</v>
      </c>
      <c r="D182" s="11">
        <v>58565</v>
      </c>
      <c r="E182" s="11">
        <v>129</v>
      </c>
      <c r="F182" s="11">
        <v>744</v>
      </c>
      <c r="G182" s="11">
        <v>0</v>
      </c>
      <c r="H182" s="11">
        <v>0</v>
      </c>
      <c r="I182" s="11">
        <v>0</v>
      </c>
      <c r="J182" s="11">
        <v>61.02</v>
      </c>
      <c r="K182" s="22">
        <v>100</v>
      </c>
      <c r="L182" s="25">
        <f t="shared" si="4"/>
        <v>0.61020463449195628</v>
      </c>
      <c r="M182" s="25">
        <f t="shared" si="5"/>
        <v>1</v>
      </c>
    </row>
    <row r="183" spans="1:13" x14ac:dyDescent="0.25">
      <c r="A183" s="13" t="s">
        <v>28</v>
      </c>
      <c r="B183" s="10">
        <v>44511</v>
      </c>
      <c r="C183" s="11">
        <v>720</v>
      </c>
      <c r="D183" s="11">
        <v>55110</v>
      </c>
      <c r="E183" s="11">
        <v>129</v>
      </c>
      <c r="F183" s="11">
        <v>710.73</v>
      </c>
      <c r="G183" s="11">
        <v>33.4</v>
      </c>
      <c r="H183" s="11">
        <v>0</v>
      </c>
      <c r="I183" s="11">
        <v>0</v>
      </c>
      <c r="J183" s="11">
        <v>59.33</v>
      </c>
      <c r="K183" s="22">
        <v>94.07</v>
      </c>
      <c r="L183" s="25">
        <f t="shared" si="4"/>
        <v>0.59334625322997414</v>
      </c>
      <c r="M183" s="25">
        <f t="shared" si="5"/>
        <v>0.94073611111111122</v>
      </c>
    </row>
    <row r="184" spans="1:13" x14ac:dyDescent="0.25">
      <c r="A184" s="13" t="s">
        <v>28</v>
      </c>
      <c r="B184" s="10">
        <v>44542</v>
      </c>
      <c r="C184" s="11">
        <v>744</v>
      </c>
      <c r="D184" s="11">
        <v>53436</v>
      </c>
      <c r="E184" s="11">
        <v>129</v>
      </c>
      <c r="F184" s="11">
        <v>739.07</v>
      </c>
      <c r="G184" s="11">
        <v>75.41</v>
      </c>
      <c r="H184" s="11">
        <v>0</v>
      </c>
      <c r="I184" s="11">
        <v>0</v>
      </c>
      <c r="J184" s="11">
        <v>55.68</v>
      </c>
      <c r="K184" s="22">
        <v>89.2</v>
      </c>
      <c r="L184" s="25">
        <f t="shared" si="4"/>
        <v>0.55676419104776198</v>
      </c>
      <c r="M184" s="25">
        <f t="shared" si="5"/>
        <v>0.89201612903225813</v>
      </c>
    </row>
    <row r="185" spans="1:13" x14ac:dyDescent="0.25">
      <c r="A185" s="13" t="s">
        <v>28</v>
      </c>
      <c r="B185" s="8" t="s">
        <v>11</v>
      </c>
      <c r="C185" s="9">
        <v>8784</v>
      </c>
      <c r="D185" s="9">
        <v>662834</v>
      </c>
      <c r="E185" s="9">
        <v>128.58000000000001</v>
      </c>
      <c r="F185" s="9">
        <v>8212.35</v>
      </c>
      <c r="G185" s="9">
        <v>138.09</v>
      </c>
      <c r="H185" s="9">
        <v>160.22</v>
      </c>
      <c r="I185" s="9">
        <v>0</v>
      </c>
      <c r="J185" s="9">
        <v>58.69</v>
      </c>
      <c r="K185" s="23">
        <v>90.1</v>
      </c>
      <c r="L185" s="25">
        <f t="shared" si="4"/>
        <v>0.58686610732731148</v>
      </c>
      <c r="M185" s="25">
        <f t="shared" si="5"/>
        <v>0.90096083788706738</v>
      </c>
    </row>
    <row r="186" spans="1:13" x14ac:dyDescent="0.25">
      <c r="A186" s="12" t="s">
        <v>15</v>
      </c>
      <c r="B186" s="6">
        <v>44197</v>
      </c>
      <c r="C186" s="7">
        <v>0</v>
      </c>
      <c r="D186" s="7">
        <v>-62</v>
      </c>
      <c r="E186" s="7">
        <v>47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24">
        <v>0</v>
      </c>
      <c r="L186" s="25" t="e">
        <f t="shared" si="4"/>
        <v>#DIV/0!</v>
      </c>
      <c r="M186" s="25" t="e">
        <f t="shared" si="5"/>
        <v>#DIV/0!</v>
      </c>
    </row>
    <row r="187" spans="1:13" x14ac:dyDescent="0.25">
      <c r="A187" s="12" t="s">
        <v>15</v>
      </c>
      <c r="B187" s="6">
        <v>44229</v>
      </c>
      <c r="C187" s="7">
        <v>0</v>
      </c>
      <c r="D187" s="7">
        <v>-39</v>
      </c>
      <c r="E187" s="7">
        <v>47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24">
        <v>0</v>
      </c>
      <c r="L187" s="25" t="e">
        <f t="shared" si="4"/>
        <v>#DIV/0!</v>
      </c>
      <c r="M187" s="25" t="e">
        <f t="shared" si="5"/>
        <v>#DIV/0!</v>
      </c>
    </row>
    <row r="188" spans="1:13" x14ac:dyDescent="0.25">
      <c r="A188" s="12" t="s">
        <v>15</v>
      </c>
      <c r="B188" s="6">
        <v>44258</v>
      </c>
      <c r="C188" s="7">
        <v>0</v>
      </c>
      <c r="D188" s="7">
        <v>-72</v>
      </c>
      <c r="E188" s="7">
        <v>47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24">
        <v>0</v>
      </c>
      <c r="L188" s="25" t="e">
        <f t="shared" si="4"/>
        <v>#DIV/0!</v>
      </c>
      <c r="M188" s="25" t="e">
        <f t="shared" si="5"/>
        <v>#DIV/0!</v>
      </c>
    </row>
    <row r="189" spans="1:13" x14ac:dyDescent="0.25">
      <c r="A189" s="12" t="s">
        <v>15</v>
      </c>
      <c r="B189" s="6">
        <v>44290</v>
      </c>
      <c r="C189" s="7">
        <v>0</v>
      </c>
      <c r="D189" s="7">
        <v>-74</v>
      </c>
      <c r="E189" s="7">
        <v>47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24">
        <v>0</v>
      </c>
      <c r="L189" s="25" t="e">
        <f t="shared" si="4"/>
        <v>#DIV/0!</v>
      </c>
      <c r="M189" s="25" t="e">
        <f t="shared" si="5"/>
        <v>#DIV/0!</v>
      </c>
    </row>
    <row r="190" spans="1:13" x14ac:dyDescent="0.25">
      <c r="A190" s="12" t="s">
        <v>15</v>
      </c>
      <c r="B190" s="6">
        <v>44321</v>
      </c>
      <c r="C190" s="7">
        <v>0</v>
      </c>
      <c r="D190" s="7">
        <v>-81</v>
      </c>
      <c r="E190" s="7">
        <v>45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24">
        <v>0</v>
      </c>
      <c r="L190" s="25" t="e">
        <f t="shared" si="4"/>
        <v>#DIV/0!</v>
      </c>
      <c r="M190" s="25" t="e">
        <f t="shared" si="5"/>
        <v>#DIV/0!</v>
      </c>
    </row>
    <row r="191" spans="1:13" x14ac:dyDescent="0.25">
      <c r="A191" s="12" t="s">
        <v>15</v>
      </c>
      <c r="B191" s="6">
        <v>44353</v>
      </c>
      <c r="C191" s="7">
        <v>0</v>
      </c>
      <c r="D191" s="7">
        <v>-49</v>
      </c>
      <c r="E191" s="7">
        <v>45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24">
        <v>0</v>
      </c>
      <c r="L191" s="25" t="e">
        <f t="shared" si="4"/>
        <v>#DIV/0!</v>
      </c>
      <c r="M191" s="25" t="e">
        <f t="shared" si="5"/>
        <v>#DIV/0!</v>
      </c>
    </row>
    <row r="192" spans="1:13" x14ac:dyDescent="0.25">
      <c r="A192" s="12" t="s">
        <v>15</v>
      </c>
      <c r="B192" s="6">
        <v>44384</v>
      </c>
      <c r="C192" s="7">
        <v>0</v>
      </c>
      <c r="D192" s="7">
        <v>-64</v>
      </c>
      <c r="E192" s="7">
        <v>45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24">
        <v>0</v>
      </c>
      <c r="L192" s="25" t="e">
        <f t="shared" si="4"/>
        <v>#DIV/0!</v>
      </c>
      <c r="M192" s="25" t="e">
        <f t="shared" si="5"/>
        <v>#DIV/0!</v>
      </c>
    </row>
    <row r="193" spans="1:13" x14ac:dyDescent="0.25">
      <c r="A193" s="12" t="s">
        <v>15</v>
      </c>
      <c r="B193" s="6">
        <v>44416</v>
      </c>
      <c r="C193" s="7">
        <v>0</v>
      </c>
      <c r="D193" s="7">
        <v>-87</v>
      </c>
      <c r="E193" s="7">
        <v>45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24">
        <v>0</v>
      </c>
      <c r="L193" s="25" t="e">
        <f t="shared" si="4"/>
        <v>#DIV/0!</v>
      </c>
      <c r="M193" s="25" t="e">
        <f t="shared" si="5"/>
        <v>#DIV/0!</v>
      </c>
    </row>
    <row r="194" spans="1:13" x14ac:dyDescent="0.25">
      <c r="A194" s="12" t="s">
        <v>15</v>
      </c>
      <c r="B194" s="6">
        <v>44448</v>
      </c>
      <c r="C194" s="7">
        <v>0</v>
      </c>
      <c r="D194" s="7">
        <v>-83</v>
      </c>
      <c r="E194" s="7">
        <v>45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24">
        <v>0</v>
      </c>
      <c r="L194" s="25" t="e">
        <f t="shared" si="4"/>
        <v>#DIV/0!</v>
      </c>
      <c r="M194" s="25" t="e">
        <f t="shared" si="5"/>
        <v>#DIV/0!</v>
      </c>
    </row>
    <row r="195" spans="1:13" x14ac:dyDescent="0.25">
      <c r="A195" s="12" t="s">
        <v>15</v>
      </c>
      <c r="B195" s="6">
        <v>44479</v>
      </c>
      <c r="C195" s="7">
        <v>0</v>
      </c>
      <c r="D195" s="7">
        <v>-83</v>
      </c>
      <c r="E195" s="7">
        <v>47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24">
        <v>0</v>
      </c>
      <c r="L195" s="25" t="e">
        <f t="shared" si="4"/>
        <v>#DIV/0!</v>
      </c>
      <c r="M195" s="25" t="e">
        <f t="shared" si="5"/>
        <v>#DIV/0!</v>
      </c>
    </row>
    <row r="196" spans="1:13" x14ac:dyDescent="0.25">
      <c r="A196" s="12" t="s">
        <v>15</v>
      </c>
      <c r="B196" s="6">
        <v>44511</v>
      </c>
      <c r="C196" s="7">
        <v>0</v>
      </c>
      <c r="D196" s="7">
        <v>-81</v>
      </c>
      <c r="E196" s="7">
        <v>47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24">
        <v>0</v>
      </c>
      <c r="L196" s="25" t="e">
        <f t="shared" ref="L196:L237" si="6">D196/(C196*E196)</f>
        <v>#DIV/0!</v>
      </c>
      <c r="M196" s="25" t="e">
        <f t="shared" ref="M196:M237" si="7">(F196-G196-H196-I196)/(C196)</f>
        <v>#DIV/0!</v>
      </c>
    </row>
    <row r="197" spans="1:13" x14ac:dyDescent="0.25">
      <c r="A197" s="12" t="s">
        <v>15</v>
      </c>
      <c r="B197" s="6">
        <v>44542</v>
      </c>
      <c r="C197" s="7">
        <v>0</v>
      </c>
      <c r="D197" s="7">
        <v>-83</v>
      </c>
      <c r="E197" s="7">
        <v>47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24">
        <v>0</v>
      </c>
      <c r="L197" s="25" t="e">
        <f t="shared" si="6"/>
        <v>#DIV/0!</v>
      </c>
      <c r="M197" s="25" t="e">
        <f t="shared" si="7"/>
        <v>#DIV/0!</v>
      </c>
    </row>
    <row r="198" spans="1:13" x14ac:dyDescent="0.25">
      <c r="A198" s="12" t="s">
        <v>15</v>
      </c>
      <c r="B198" s="8" t="s">
        <v>11</v>
      </c>
      <c r="C198" s="9">
        <v>0</v>
      </c>
      <c r="D198" s="9">
        <v>-858</v>
      </c>
      <c r="E198" s="9">
        <v>46.17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23">
        <v>0</v>
      </c>
      <c r="L198" s="25" t="e">
        <f t="shared" si="6"/>
        <v>#DIV/0!</v>
      </c>
      <c r="M198" s="25" t="e">
        <f t="shared" si="7"/>
        <v>#DIV/0!</v>
      </c>
    </row>
    <row r="199" spans="1:13" x14ac:dyDescent="0.25">
      <c r="A199" s="13" t="s">
        <v>16</v>
      </c>
      <c r="B199" s="10">
        <v>44197</v>
      </c>
      <c r="C199" s="11">
        <v>744</v>
      </c>
      <c r="D199" s="11">
        <v>-84</v>
      </c>
      <c r="E199" s="11">
        <v>48</v>
      </c>
      <c r="F199" s="11">
        <v>0</v>
      </c>
      <c r="G199" s="11">
        <v>0</v>
      </c>
      <c r="H199" s="11">
        <v>0</v>
      </c>
      <c r="I199" s="11">
        <v>0</v>
      </c>
      <c r="J199" s="11">
        <v>-0.24</v>
      </c>
      <c r="K199" s="22">
        <v>0</v>
      </c>
      <c r="L199" s="25">
        <f t="shared" si="6"/>
        <v>-2.3521505376344087E-3</v>
      </c>
      <c r="M199" s="25">
        <f t="shared" si="7"/>
        <v>0</v>
      </c>
    </row>
    <row r="200" spans="1:13" x14ac:dyDescent="0.25">
      <c r="A200" s="13" t="s">
        <v>16</v>
      </c>
      <c r="B200" s="10">
        <v>44229</v>
      </c>
      <c r="C200" s="11">
        <v>696</v>
      </c>
      <c r="D200" s="11">
        <v>-78</v>
      </c>
      <c r="E200" s="11">
        <v>48</v>
      </c>
      <c r="F200" s="11">
        <v>0</v>
      </c>
      <c r="G200" s="11">
        <v>0</v>
      </c>
      <c r="H200" s="11">
        <v>0</v>
      </c>
      <c r="I200" s="11">
        <v>0</v>
      </c>
      <c r="J200" s="11">
        <v>-0.23</v>
      </c>
      <c r="K200" s="22">
        <v>0</v>
      </c>
      <c r="L200" s="25">
        <f t="shared" si="6"/>
        <v>-2.3347701149425289E-3</v>
      </c>
      <c r="M200" s="25">
        <f t="shared" si="7"/>
        <v>0</v>
      </c>
    </row>
    <row r="201" spans="1:13" x14ac:dyDescent="0.25">
      <c r="A201" s="13" t="s">
        <v>16</v>
      </c>
      <c r="B201" s="10">
        <v>44258</v>
      </c>
      <c r="C201" s="11">
        <v>744</v>
      </c>
      <c r="D201" s="11">
        <v>-71</v>
      </c>
      <c r="E201" s="11">
        <v>48</v>
      </c>
      <c r="F201" s="11">
        <v>0</v>
      </c>
      <c r="G201" s="11">
        <v>0</v>
      </c>
      <c r="H201" s="11">
        <v>0</v>
      </c>
      <c r="I201" s="11">
        <v>0</v>
      </c>
      <c r="J201" s="11">
        <v>-0.2</v>
      </c>
      <c r="K201" s="22">
        <v>0</v>
      </c>
      <c r="L201" s="25">
        <f t="shared" si="6"/>
        <v>-1.9881272401433693E-3</v>
      </c>
      <c r="M201" s="25">
        <f t="shared" si="7"/>
        <v>0</v>
      </c>
    </row>
    <row r="202" spans="1:13" x14ac:dyDescent="0.25">
      <c r="A202" s="13" t="s">
        <v>16</v>
      </c>
      <c r="B202" s="10">
        <v>44290</v>
      </c>
      <c r="C202" s="11">
        <v>720</v>
      </c>
      <c r="D202" s="11">
        <v>-60</v>
      </c>
      <c r="E202" s="11">
        <v>48</v>
      </c>
      <c r="F202" s="11">
        <v>0</v>
      </c>
      <c r="G202" s="11">
        <v>0</v>
      </c>
      <c r="H202" s="11">
        <v>0</v>
      </c>
      <c r="I202" s="11">
        <v>0</v>
      </c>
      <c r="J202" s="11">
        <v>-0.17</v>
      </c>
      <c r="K202" s="22">
        <v>0</v>
      </c>
      <c r="L202" s="25">
        <f t="shared" si="6"/>
        <v>-1.736111111111111E-3</v>
      </c>
      <c r="M202" s="25">
        <f t="shared" si="7"/>
        <v>0</v>
      </c>
    </row>
    <row r="203" spans="1:13" x14ac:dyDescent="0.25">
      <c r="A203" s="13" t="s">
        <v>16</v>
      </c>
      <c r="B203" s="10">
        <v>44321</v>
      </c>
      <c r="C203" s="11">
        <v>744</v>
      </c>
      <c r="D203" s="11">
        <v>5010</v>
      </c>
      <c r="E203" s="11">
        <v>44</v>
      </c>
      <c r="F203" s="11">
        <v>236</v>
      </c>
      <c r="G203" s="11">
        <v>0</v>
      </c>
      <c r="H203" s="11">
        <v>0</v>
      </c>
      <c r="I203" s="11">
        <v>0</v>
      </c>
      <c r="J203" s="11">
        <v>15.3</v>
      </c>
      <c r="K203" s="22">
        <v>31.72</v>
      </c>
      <c r="L203" s="25">
        <f t="shared" si="6"/>
        <v>0.1530425219941349</v>
      </c>
      <c r="M203" s="25">
        <f t="shared" si="7"/>
        <v>0.31720430107526881</v>
      </c>
    </row>
    <row r="204" spans="1:13" x14ac:dyDescent="0.25">
      <c r="A204" s="13" t="s">
        <v>16</v>
      </c>
      <c r="B204" s="10">
        <v>44353</v>
      </c>
      <c r="C204" s="11">
        <v>720</v>
      </c>
      <c r="D204" s="11">
        <v>15707</v>
      </c>
      <c r="E204" s="11">
        <v>44</v>
      </c>
      <c r="F204" s="11">
        <v>697.2</v>
      </c>
      <c r="G204" s="11">
        <v>0</v>
      </c>
      <c r="H204" s="11">
        <v>0</v>
      </c>
      <c r="I204" s="11">
        <v>0</v>
      </c>
      <c r="J204" s="11">
        <v>49.58</v>
      </c>
      <c r="K204" s="22">
        <v>96.83</v>
      </c>
      <c r="L204" s="25">
        <f t="shared" si="6"/>
        <v>0.4958017676767677</v>
      </c>
      <c r="M204" s="25">
        <f t="shared" si="7"/>
        <v>0.96833333333333338</v>
      </c>
    </row>
    <row r="205" spans="1:13" x14ac:dyDescent="0.25">
      <c r="A205" s="13" t="s">
        <v>16</v>
      </c>
      <c r="B205" s="10">
        <v>44384</v>
      </c>
      <c r="C205" s="11">
        <v>744</v>
      </c>
      <c r="D205" s="11">
        <v>6831</v>
      </c>
      <c r="E205" s="11">
        <v>44</v>
      </c>
      <c r="F205" s="11">
        <v>288.88</v>
      </c>
      <c r="G205" s="11">
        <v>3.02</v>
      </c>
      <c r="H205" s="11">
        <v>0</v>
      </c>
      <c r="I205" s="11">
        <v>0</v>
      </c>
      <c r="J205" s="11">
        <v>20.87</v>
      </c>
      <c r="K205" s="22">
        <v>38.42</v>
      </c>
      <c r="L205" s="25">
        <f t="shared" si="6"/>
        <v>0.20866935483870969</v>
      </c>
      <c r="M205" s="25">
        <f t="shared" si="7"/>
        <v>0.38422043010752688</v>
      </c>
    </row>
    <row r="206" spans="1:13" x14ac:dyDescent="0.25">
      <c r="A206" s="13" t="s">
        <v>16</v>
      </c>
      <c r="B206" s="10">
        <v>44416</v>
      </c>
      <c r="C206" s="11">
        <v>744</v>
      </c>
      <c r="D206" s="11">
        <v>16665</v>
      </c>
      <c r="E206" s="11">
        <v>44</v>
      </c>
      <c r="F206" s="11">
        <v>703.87</v>
      </c>
      <c r="G206" s="11">
        <v>9.27</v>
      </c>
      <c r="H206" s="11">
        <v>0</v>
      </c>
      <c r="I206" s="11">
        <v>0</v>
      </c>
      <c r="J206" s="11">
        <v>50.91</v>
      </c>
      <c r="K206" s="22">
        <v>93.36</v>
      </c>
      <c r="L206" s="25">
        <f t="shared" si="6"/>
        <v>0.50907258064516125</v>
      </c>
      <c r="M206" s="25">
        <f t="shared" si="7"/>
        <v>0.9336021505376344</v>
      </c>
    </row>
    <row r="207" spans="1:13" x14ac:dyDescent="0.25">
      <c r="A207" s="13" t="s">
        <v>16</v>
      </c>
      <c r="B207" s="10">
        <v>44448</v>
      </c>
      <c r="C207" s="11">
        <v>720</v>
      </c>
      <c r="D207" s="11">
        <v>14612</v>
      </c>
      <c r="E207" s="11">
        <v>44</v>
      </c>
      <c r="F207" s="11">
        <v>720</v>
      </c>
      <c r="G207" s="11">
        <v>0</v>
      </c>
      <c r="H207" s="11">
        <v>0</v>
      </c>
      <c r="I207" s="11">
        <v>0</v>
      </c>
      <c r="J207" s="11">
        <v>46.12</v>
      </c>
      <c r="K207" s="22">
        <v>100</v>
      </c>
      <c r="L207" s="25">
        <f t="shared" si="6"/>
        <v>0.46123737373737372</v>
      </c>
      <c r="M207" s="25">
        <f t="shared" si="7"/>
        <v>1</v>
      </c>
    </row>
    <row r="208" spans="1:13" x14ac:dyDescent="0.25">
      <c r="A208" s="13" t="s">
        <v>16</v>
      </c>
      <c r="B208" s="10">
        <v>44479</v>
      </c>
      <c r="C208" s="11">
        <v>744</v>
      </c>
      <c r="D208" s="11">
        <v>15787</v>
      </c>
      <c r="E208" s="11">
        <v>48</v>
      </c>
      <c r="F208" s="11">
        <v>744</v>
      </c>
      <c r="G208" s="11">
        <v>0</v>
      </c>
      <c r="H208" s="11">
        <v>0</v>
      </c>
      <c r="I208" s="11">
        <v>0</v>
      </c>
      <c r="J208" s="11">
        <v>44.21</v>
      </c>
      <c r="K208" s="22">
        <v>100</v>
      </c>
      <c r="L208" s="25">
        <f t="shared" si="6"/>
        <v>0.44206429211469533</v>
      </c>
      <c r="M208" s="25">
        <f t="shared" si="7"/>
        <v>1</v>
      </c>
    </row>
    <row r="209" spans="1:13" x14ac:dyDescent="0.25">
      <c r="A209" s="13" t="s">
        <v>16</v>
      </c>
      <c r="B209" s="10">
        <v>44511</v>
      </c>
      <c r="C209" s="11">
        <v>720</v>
      </c>
      <c r="D209" s="11">
        <v>14659</v>
      </c>
      <c r="E209" s="11">
        <v>48</v>
      </c>
      <c r="F209" s="11">
        <v>720</v>
      </c>
      <c r="G209" s="11">
        <v>0</v>
      </c>
      <c r="H209" s="11">
        <v>0</v>
      </c>
      <c r="I209" s="11">
        <v>0</v>
      </c>
      <c r="J209" s="11">
        <v>42.42</v>
      </c>
      <c r="K209" s="22">
        <v>100</v>
      </c>
      <c r="L209" s="25">
        <f t="shared" si="6"/>
        <v>0.42416087962962962</v>
      </c>
      <c r="M209" s="25">
        <f t="shared" si="7"/>
        <v>1</v>
      </c>
    </row>
    <row r="210" spans="1:13" x14ac:dyDescent="0.25">
      <c r="A210" s="13" t="s">
        <v>16</v>
      </c>
      <c r="B210" s="10">
        <v>44542</v>
      </c>
      <c r="C210" s="11">
        <v>744</v>
      </c>
      <c r="D210" s="11">
        <v>6674</v>
      </c>
      <c r="E210" s="11">
        <v>48</v>
      </c>
      <c r="F210" s="11">
        <v>644.79999999999995</v>
      </c>
      <c r="G210" s="11">
        <v>0</v>
      </c>
      <c r="H210" s="11">
        <v>0</v>
      </c>
      <c r="I210" s="11">
        <v>0</v>
      </c>
      <c r="J210" s="11">
        <v>18.690000000000001</v>
      </c>
      <c r="K210" s="22">
        <v>86.67</v>
      </c>
      <c r="L210" s="25">
        <f t="shared" si="6"/>
        <v>0.1868839605734767</v>
      </c>
      <c r="M210" s="25">
        <f t="shared" si="7"/>
        <v>0.86666666666666659</v>
      </c>
    </row>
    <row r="211" spans="1:13" x14ac:dyDescent="0.25">
      <c r="A211" s="13" t="s">
        <v>16</v>
      </c>
      <c r="B211" s="8" t="s">
        <v>11</v>
      </c>
      <c r="C211" s="9">
        <v>8784</v>
      </c>
      <c r="D211" s="9">
        <v>95652</v>
      </c>
      <c r="E211" s="9">
        <v>46.33</v>
      </c>
      <c r="F211" s="9">
        <v>4754.75</v>
      </c>
      <c r="G211" s="9">
        <v>12.29</v>
      </c>
      <c r="H211" s="9">
        <v>0</v>
      </c>
      <c r="I211" s="9">
        <v>0</v>
      </c>
      <c r="J211" s="9">
        <v>23.5</v>
      </c>
      <c r="K211" s="23">
        <v>53.99</v>
      </c>
      <c r="L211" s="25">
        <f t="shared" si="6"/>
        <v>0.2350387278716832</v>
      </c>
      <c r="M211" s="25">
        <f t="shared" si="7"/>
        <v>0.53989754098360654</v>
      </c>
    </row>
    <row r="212" spans="1:13" x14ac:dyDescent="0.25">
      <c r="A212" s="12" t="s">
        <v>17</v>
      </c>
      <c r="B212" s="6">
        <v>44197</v>
      </c>
      <c r="C212" s="7">
        <v>744</v>
      </c>
      <c r="D212" s="7">
        <v>13443</v>
      </c>
      <c r="E212" s="7">
        <v>147</v>
      </c>
      <c r="F212" s="7">
        <v>240</v>
      </c>
      <c r="G212" s="7">
        <v>15.74</v>
      </c>
      <c r="H212" s="7">
        <v>0</v>
      </c>
      <c r="I212" s="7">
        <v>0</v>
      </c>
      <c r="J212" s="7">
        <v>12.29</v>
      </c>
      <c r="K212" s="24">
        <v>30.14</v>
      </c>
      <c r="L212" s="25">
        <f t="shared" si="6"/>
        <v>0.1229152951503182</v>
      </c>
      <c r="M212" s="25">
        <f t="shared" si="7"/>
        <v>0.30142473118279567</v>
      </c>
    </row>
    <row r="213" spans="1:13" x14ac:dyDescent="0.25">
      <c r="A213" s="12" t="s">
        <v>17</v>
      </c>
      <c r="B213" s="6">
        <v>44229</v>
      </c>
      <c r="C213" s="7">
        <v>696</v>
      </c>
      <c r="D213" s="7">
        <v>22403</v>
      </c>
      <c r="E213" s="7">
        <v>147</v>
      </c>
      <c r="F213" s="7">
        <v>250.17</v>
      </c>
      <c r="G213" s="7">
        <v>0</v>
      </c>
      <c r="H213" s="7">
        <v>0</v>
      </c>
      <c r="I213" s="7">
        <v>0</v>
      </c>
      <c r="J213" s="7">
        <v>21.9</v>
      </c>
      <c r="K213" s="24">
        <v>35.94</v>
      </c>
      <c r="L213" s="25">
        <f t="shared" si="6"/>
        <v>0.21896747204628977</v>
      </c>
      <c r="M213" s="25">
        <f t="shared" si="7"/>
        <v>0.35943965517241377</v>
      </c>
    </row>
    <row r="214" spans="1:13" x14ac:dyDescent="0.25">
      <c r="A214" s="12" t="s">
        <v>17</v>
      </c>
      <c r="B214" s="6">
        <v>44258</v>
      </c>
      <c r="C214" s="7">
        <v>744</v>
      </c>
      <c r="D214" s="7">
        <v>53271</v>
      </c>
      <c r="E214" s="7">
        <v>147</v>
      </c>
      <c r="F214" s="7">
        <v>629.6</v>
      </c>
      <c r="G214" s="7">
        <v>0</v>
      </c>
      <c r="H214" s="7">
        <v>0</v>
      </c>
      <c r="I214" s="7">
        <v>0</v>
      </c>
      <c r="J214" s="7">
        <v>48.71</v>
      </c>
      <c r="K214" s="24">
        <v>84.62</v>
      </c>
      <c r="L214" s="25">
        <f t="shared" si="6"/>
        <v>0.48708031599736668</v>
      </c>
      <c r="M214" s="25">
        <f t="shared" si="7"/>
        <v>0.84623655913978502</v>
      </c>
    </row>
    <row r="215" spans="1:13" x14ac:dyDescent="0.25">
      <c r="A215" s="12" t="s">
        <v>17</v>
      </c>
      <c r="B215" s="6">
        <v>44290</v>
      </c>
      <c r="C215" s="7">
        <v>720</v>
      </c>
      <c r="D215" s="7">
        <v>56139</v>
      </c>
      <c r="E215" s="7">
        <v>147</v>
      </c>
      <c r="F215" s="7">
        <v>679.7</v>
      </c>
      <c r="G215" s="7">
        <v>22.61</v>
      </c>
      <c r="H215" s="7">
        <v>0</v>
      </c>
      <c r="I215" s="7">
        <v>0</v>
      </c>
      <c r="J215" s="7">
        <v>53.04</v>
      </c>
      <c r="K215" s="24">
        <v>91.26</v>
      </c>
      <c r="L215" s="25">
        <f t="shared" si="6"/>
        <v>0.53041383219954652</v>
      </c>
      <c r="M215" s="25">
        <f t="shared" si="7"/>
        <v>0.91262500000000002</v>
      </c>
    </row>
    <row r="216" spans="1:13" x14ac:dyDescent="0.25">
      <c r="A216" s="12" t="s">
        <v>17</v>
      </c>
      <c r="B216" s="6">
        <v>44321</v>
      </c>
      <c r="C216" s="7">
        <v>744</v>
      </c>
      <c r="D216" s="7">
        <v>53182</v>
      </c>
      <c r="E216" s="7">
        <v>139</v>
      </c>
      <c r="F216" s="7">
        <v>670.63</v>
      </c>
      <c r="G216" s="7">
        <v>1.18</v>
      </c>
      <c r="H216" s="7">
        <v>0</v>
      </c>
      <c r="I216" s="7">
        <v>0</v>
      </c>
      <c r="J216" s="7">
        <v>51.43</v>
      </c>
      <c r="K216" s="24">
        <v>89.98</v>
      </c>
      <c r="L216" s="25">
        <f t="shared" si="6"/>
        <v>0.51425311363812176</v>
      </c>
      <c r="M216" s="25">
        <f t="shared" si="7"/>
        <v>0.89979838709677429</v>
      </c>
    </row>
    <row r="217" spans="1:13" x14ac:dyDescent="0.25">
      <c r="A217" s="12" t="s">
        <v>17</v>
      </c>
      <c r="B217" s="6">
        <v>44353</v>
      </c>
      <c r="C217" s="7">
        <v>720</v>
      </c>
      <c r="D217" s="7">
        <v>169</v>
      </c>
      <c r="E217" s="7">
        <v>139</v>
      </c>
      <c r="F217" s="7">
        <v>8.1999999999999993</v>
      </c>
      <c r="G217" s="7">
        <v>0</v>
      </c>
      <c r="H217" s="7">
        <v>0</v>
      </c>
      <c r="I217" s="7">
        <v>0</v>
      </c>
      <c r="J217" s="7">
        <v>0.17</v>
      </c>
      <c r="K217" s="24">
        <v>1.1399999999999999</v>
      </c>
      <c r="L217" s="25">
        <f t="shared" si="6"/>
        <v>1.6886490807354116E-3</v>
      </c>
      <c r="M217" s="25">
        <f t="shared" si="7"/>
        <v>1.1388888888888888E-2</v>
      </c>
    </row>
    <row r="218" spans="1:13" x14ac:dyDescent="0.25">
      <c r="A218" s="12" t="s">
        <v>17</v>
      </c>
      <c r="B218" s="6">
        <v>44384</v>
      </c>
      <c r="C218" s="7">
        <v>744</v>
      </c>
      <c r="D218" s="7">
        <v>49284</v>
      </c>
      <c r="E218" s="7">
        <v>139</v>
      </c>
      <c r="F218" s="7">
        <v>604.17999999999995</v>
      </c>
      <c r="G218" s="7">
        <v>1.47</v>
      </c>
      <c r="H218" s="7">
        <v>0</v>
      </c>
      <c r="I218" s="7">
        <v>0</v>
      </c>
      <c r="J218" s="7">
        <v>47.66</v>
      </c>
      <c r="K218" s="24">
        <v>81.010000000000005</v>
      </c>
      <c r="L218" s="25">
        <f t="shared" si="6"/>
        <v>0.47656068693432352</v>
      </c>
      <c r="M218" s="25">
        <f t="shared" si="7"/>
        <v>0.81009408602150523</v>
      </c>
    </row>
    <row r="219" spans="1:13" x14ac:dyDescent="0.25">
      <c r="A219" s="12" t="s">
        <v>17</v>
      </c>
      <c r="B219" s="6">
        <v>44416</v>
      </c>
      <c r="C219" s="7">
        <v>744</v>
      </c>
      <c r="D219" s="7">
        <v>57762</v>
      </c>
      <c r="E219" s="7">
        <v>139</v>
      </c>
      <c r="F219" s="7">
        <v>684.68</v>
      </c>
      <c r="G219" s="7">
        <v>0</v>
      </c>
      <c r="H219" s="7">
        <v>0</v>
      </c>
      <c r="I219" s="7">
        <v>0</v>
      </c>
      <c r="J219" s="7">
        <v>55.85</v>
      </c>
      <c r="K219" s="24">
        <v>92.03</v>
      </c>
      <c r="L219" s="25">
        <f t="shared" si="6"/>
        <v>0.55854026456254346</v>
      </c>
      <c r="M219" s="25">
        <f t="shared" si="7"/>
        <v>0.92026881720430098</v>
      </c>
    </row>
    <row r="220" spans="1:13" x14ac:dyDescent="0.25">
      <c r="A220" s="12" t="s">
        <v>17</v>
      </c>
      <c r="B220" s="6">
        <v>44448</v>
      </c>
      <c r="C220" s="7">
        <v>720</v>
      </c>
      <c r="D220" s="7">
        <v>61107</v>
      </c>
      <c r="E220" s="7">
        <v>139</v>
      </c>
      <c r="F220" s="7">
        <v>717.3</v>
      </c>
      <c r="G220" s="7">
        <v>0</v>
      </c>
      <c r="H220" s="7">
        <v>0</v>
      </c>
      <c r="I220" s="7">
        <v>0</v>
      </c>
      <c r="J220" s="7">
        <v>61.06</v>
      </c>
      <c r="K220" s="24">
        <v>99.63</v>
      </c>
      <c r="L220" s="25">
        <f t="shared" si="6"/>
        <v>0.61058153477218224</v>
      </c>
      <c r="M220" s="25">
        <f t="shared" si="7"/>
        <v>0.99624999999999997</v>
      </c>
    </row>
    <row r="221" spans="1:13" x14ac:dyDescent="0.25">
      <c r="A221" s="12" t="s">
        <v>17</v>
      </c>
      <c r="B221" s="6">
        <v>44479</v>
      </c>
      <c r="C221" s="7">
        <v>744</v>
      </c>
      <c r="D221" s="7">
        <v>49280</v>
      </c>
      <c r="E221" s="7">
        <v>147</v>
      </c>
      <c r="F221" s="7">
        <v>639.41999999999996</v>
      </c>
      <c r="G221" s="7">
        <v>0</v>
      </c>
      <c r="H221" s="7">
        <v>0</v>
      </c>
      <c r="I221" s="7">
        <v>0</v>
      </c>
      <c r="J221" s="7">
        <v>45.06</v>
      </c>
      <c r="K221" s="24">
        <v>85.94</v>
      </c>
      <c r="L221" s="25">
        <f t="shared" si="6"/>
        <v>0.45058883768561186</v>
      </c>
      <c r="M221" s="25">
        <f t="shared" si="7"/>
        <v>0.85943548387096769</v>
      </c>
    </row>
    <row r="222" spans="1:13" x14ac:dyDescent="0.25">
      <c r="A222" s="12" t="s">
        <v>17</v>
      </c>
      <c r="B222" s="6">
        <v>44511</v>
      </c>
      <c r="C222" s="7">
        <v>720</v>
      </c>
      <c r="D222" s="7">
        <v>38540</v>
      </c>
      <c r="E222" s="7">
        <v>147</v>
      </c>
      <c r="F222" s="7">
        <v>550.70000000000005</v>
      </c>
      <c r="G222" s="7">
        <v>0</v>
      </c>
      <c r="H222" s="7">
        <v>0</v>
      </c>
      <c r="I222" s="7">
        <v>0</v>
      </c>
      <c r="J222" s="7">
        <v>36.409999999999997</v>
      </c>
      <c r="K222" s="24">
        <v>76.489999999999995</v>
      </c>
      <c r="L222" s="25">
        <f t="shared" si="6"/>
        <v>0.36413454270597129</v>
      </c>
      <c r="M222" s="25">
        <f t="shared" si="7"/>
        <v>0.76486111111111121</v>
      </c>
    </row>
    <row r="223" spans="1:13" x14ac:dyDescent="0.25">
      <c r="A223" s="12" t="s">
        <v>17</v>
      </c>
      <c r="B223" s="6">
        <v>44542</v>
      </c>
      <c r="C223" s="7">
        <v>744</v>
      </c>
      <c r="D223" s="7">
        <v>51498</v>
      </c>
      <c r="E223" s="7">
        <v>147</v>
      </c>
      <c r="F223" s="7">
        <v>710.6</v>
      </c>
      <c r="G223" s="7">
        <v>0</v>
      </c>
      <c r="H223" s="7">
        <v>0</v>
      </c>
      <c r="I223" s="7">
        <v>0</v>
      </c>
      <c r="J223" s="7">
        <v>47.09</v>
      </c>
      <c r="K223" s="24">
        <v>95.51</v>
      </c>
      <c r="L223" s="25">
        <f t="shared" si="6"/>
        <v>0.47086899275839367</v>
      </c>
      <c r="M223" s="25">
        <f t="shared" si="7"/>
        <v>0.95510752688172051</v>
      </c>
    </row>
    <row r="224" spans="1:13" x14ac:dyDescent="0.25">
      <c r="A224" s="12" t="s">
        <v>17</v>
      </c>
      <c r="B224" s="8" t="s">
        <v>11</v>
      </c>
      <c r="C224" s="9">
        <v>8784</v>
      </c>
      <c r="D224" s="9">
        <v>506078</v>
      </c>
      <c r="E224" s="9">
        <v>143.66999999999999</v>
      </c>
      <c r="F224" s="9">
        <v>6385.18</v>
      </c>
      <c r="G224" s="9">
        <v>41</v>
      </c>
      <c r="H224" s="9">
        <v>0</v>
      </c>
      <c r="I224" s="9">
        <v>0</v>
      </c>
      <c r="J224" s="9">
        <v>40.1</v>
      </c>
      <c r="K224" s="23">
        <v>72.22</v>
      </c>
      <c r="L224" s="25">
        <f t="shared" si="6"/>
        <v>0.40101354259654193</v>
      </c>
      <c r="M224" s="25">
        <f t="shared" si="7"/>
        <v>0.722242714025501</v>
      </c>
    </row>
    <row r="225" spans="1:13" x14ac:dyDescent="0.25">
      <c r="A225" s="12" t="s">
        <v>19</v>
      </c>
      <c r="B225" s="6">
        <v>44197</v>
      </c>
      <c r="C225" s="7">
        <v>744</v>
      </c>
      <c r="D225" s="7">
        <v>20690</v>
      </c>
      <c r="E225" s="7">
        <v>90</v>
      </c>
      <c r="F225" s="7">
        <v>744</v>
      </c>
      <c r="G225" s="7">
        <v>41.33</v>
      </c>
      <c r="H225" s="7">
        <v>0</v>
      </c>
      <c r="I225" s="7">
        <v>0</v>
      </c>
      <c r="J225" s="7">
        <v>30.9</v>
      </c>
      <c r="K225" s="24">
        <v>94.44</v>
      </c>
      <c r="L225" s="25">
        <f t="shared" si="6"/>
        <v>0.30899044205495818</v>
      </c>
      <c r="M225" s="25">
        <f t="shared" si="7"/>
        <v>0.94444892473118269</v>
      </c>
    </row>
    <row r="226" spans="1:13" x14ac:dyDescent="0.25">
      <c r="A226" s="12" t="s">
        <v>19</v>
      </c>
      <c r="B226" s="6">
        <v>44229</v>
      </c>
      <c r="C226" s="7">
        <v>696</v>
      </c>
      <c r="D226" s="7">
        <v>36683</v>
      </c>
      <c r="E226" s="7">
        <v>90</v>
      </c>
      <c r="F226" s="7">
        <v>665</v>
      </c>
      <c r="G226" s="7">
        <v>46.78</v>
      </c>
      <c r="H226" s="7">
        <v>0</v>
      </c>
      <c r="I226" s="7">
        <v>0</v>
      </c>
      <c r="J226" s="7">
        <v>58.56</v>
      </c>
      <c r="K226" s="24">
        <v>88.82</v>
      </c>
      <c r="L226" s="25">
        <f t="shared" si="6"/>
        <v>0.58561621966794386</v>
      </c>
      <c r="M226" s="25">
        <f t="shared" si="7"/>
        <v>0.88824712643678161</v>
      </c>
    </row>
    <row r="227" spans="1:13" x14ac:dyDescent="0.25">
      <c r="A227" s="12" t="s">
        <v>19</v>
      </c>
      <c r="B227" s="6">
        <v>44258</v>
      </c>
      <c r="C227" s="7">
        <v>744</v>
      </c>
      <c r="D227" s="7">
        <v>14195</v>
      </c>
      <c r="E227" s="7">
        <v>90</v>
      </c>
      <c r="F227" s="7">
        <v>594.66999999999996</v>
      </c>
      <c r="G227" s="7">
        <v>33.04</v>
      </c>
      <c r="H227" s="7">
        <v>0</v>
      </c>
      <c r="I227" s="7">
        <v>0</v>
      </c>
      <c r="J227" s="7">
        <v>21.2</v>
      </c>
      <c r="K227" s="24">
        <v>75.489999999999995</v>
      </c>
      <c r="L227" s="25">
        <f t="shared" si="6"/>
        <v>0.21199223416965352</v>
      </c>
      <c r="M227" s="25">
        <f t="shared" si="7"/>
        <v>0.75487903225806452</v>
      </c>
    </row>
    <row r="228" spans="1:13" x14ac:dyDescent="0.25">
      <c r="A228" s="12" t="s">
        <v>19</v>
      </c>
      <c r="B228" s="6">
        <v>44290</v>
      </c>
      <c r="C228" s="7">
        <v>720</v>
      </c>
      <c r="D228" s="7">
        <v>13764</v>
      </c>
      <c r="E228" s="7">
        <v>90</v>
      </c>
      <c r="F228" s="7">
        <v>383.33</v>
      </c>
      <c r="G228" s="7">
        <v>21.3</v>
      </c>
      <c r="H228" s="7">
        <v>0</v>
      </c>
      <c r="I228" s="7">
        <v>0</v>
      </c>
      <c r="J228" s="7">
        <v>21.24</v>
      </c>
      <c r="K228" s="24">
        <v>50.28</v>
      </c>
      <c r="L228" s="25">
        <f t="shared" si="6"/>
        <v>0.21240740740740741</v>
      </c>
      <c r="M228" s="25">
        <f t="shared" si="7"/>
        <v>0.50281944444444437</v>
      </c>
    </row>
    <row r="229" spans="1:13" x14ac:dyDescent="0.25">
      <c r="A229" s="12" t="s">
        <v>19</v>
      </c>
      <c r="B229" s="6">
        <v>44321</v>
      </c>
      <c r="C229" s="7">
        <v>744</v>
      </c>
      <c r="D229" s="7">
        <v>41191</v>
      </c>
      <c r="E229" s="7">
        <v>88</v>
      </c>
      <c r="F229" s="7">
        <v>701</v>
      </c>
      <c r="G229" s="7">
        <v>39.83</v>
      </c>
      <c r="H229" s="7">
        <v>0</v>
      </c>
      <c r="I229" s="7">
        <v>0</v>
      </c>
      <c r="J229" s="7">
        <v>62.91</v>
      </c>
      <c r="K229" s="24">
        <v>88.87</v>
      </c>
      <c r="L229" s="25">
        <f t="shared" si="6"/>
        <v>0.62913917399804498</v>
      </c>
      <c r="M229" s="25">
        <f t="shared" si="7"/>
        <v>0.88866935483870957</v>
      </c>
    </row>
    <row r="230" spans="1:13" x14ac:dyDescent="0.25">
      <c r="A230" s="12" t="s">
        <v>19</v>
      </c>
      <c r="B230" s="6">
        <v>44353</v>
      </c>
      <c r="C230" s="7">
        <v>720</v>
      </c>
      <c r="D230" s="7">
        <v>40464</v>
      </c>
      <c r="E230" s="7">
        <v>88</v>
      </c>
      <c r="F230" s="7">
        <v>705.73</v>
      </c>
      <c r="G230" s="7">
        <v>40.1</v>
      </c>
      <c r="H230" s="7">
        <v>0</v>
      </c>
      <c r="I230" s="7">
        <v>0</v>
      </c>
      <c r="J230" s="7">
        <v>63.86</v>
      </c>
      <c r="K230" s="24">
        <v>92.45</v>
      </c>
      <c r="L230" s="25">
        <f t="shared" si="6"/>
        <v>0.63863636363636367</v>
      </c>
      <c r="M230" s="25">
        <f t="shared" si="7"/>
        <v>0.92448611111111112</v>
      </c>
    </row>
    <row r="231" spans="1:13" x14ac:dyDescent="0.25">
      <c r="A231" s="12" t="s">
        <v>19</v>
      </c>
      <c r="B231" s="6">
        <v>44384</v>
      </c>
      <c r="C231" s="7">
        <v>744</v>
      </c>
      <c r="D231" s="7">
        <v>57310</v>
      </c>
      <c r="E231" s="7">
        <v>88</v>
      </c>
      <c r="F231" s="7">
        <v>717.97</v>
      </c>
      <c r="G231" s="7">
        <v>40.79</v>
      </c>
      <c r="H231" s="7">
        <v>0</v>
      </c>
      <c r="I231" s="7">
        <v>0</v>
      </c>
      <c r="J231" s="7">
        <v>87.53</v>
      </c>
      <c r="K231" s="24">
        <v>91.02</v>
      </c>
      <c r="L231" s="25">
        <f t="shared" si="6"/>
        <v>0.87533602150537637</v>
      </c>
      <c r="M231" s="25">
        <f t="shared" si="7"/>
        <v>0.91018817204301083</v>
      </c>
    </row>
    <row r="232" spans="1:13" x14ac:dyDescent="0.25">
      <c r="A232" s="12" t="s">
        <v>19</v>
      </c>
      <c r="B232" s="6">
        <v>44416</v>
      </c>
      <c r="C232" s="7">
        <v>744</v>
      </c>
      <c r="D232" s="7">
        <v>41766</v>
      </c>
      <c r="E232" s="7">
        <v>88</v>
      </c>
      <c r="F232" s="7">
        <v>676.27</v>
      </c>
      <c r="G232" s="7">
        <v>46.34</v>
      </c>
      <c r="H232" s="7">
        <v>0</v>
      </c>
      <c r="I232" s="7">
        <v>0</v>
      </c>
      <c r="J232" s="7">
        <v>63.79</v>
      </c>
      <c r="K232" s="24">
        <v>84.67</v>
      </c>
      <c r="L232" s="25">
        <f t="shared" si="6"/>
        <v>0.63792155425219943</v>
      </c>
      <c r="M232" s="25">
        <f t="shared" si="7"/>
        <v>0.84668010752688161</v>
      </c>
    </row>
    <row r="233" spans="1:13" x14ac:dyDescent="0.25">
      <c r="A233" s="12" t="s">
        <v>19</v>
      </c>
      <c r="B233" s="6">
        <v>44448</v>
      </c>
      <c r="C233" s="7">
        <v>720</v>
      </c>
      <c r="D233" s="7">
        <v>16086</v>
      </c>
      <c r="E233" s="7">
        <v>88</v>
      </c>
      <c r="F233" s="7">
        <v>319</v>
      </c>
      <c r="G233" s="7">
        <v>11.84</v>
      </c>
      <c r="H233" s="7">
        <v>0</v>
      </c>
      <c r="I233" s="7">
        <v>0</v>
      </c>
      <c r="J233" s="7">
        <v>25.39</v>
      </c>
      <c r="K233" s="24">
        <v>42.66</v>
      </c>
      <c r="L233" s="25">
        <f t="shared" si="6"/>
        <v>0.25388257575757578</v>
      </c>
      <c r="M233" s="25">
        <f t="shared" si="7"/>
        <v>0.42661111111111116</v>
      </c>
    </row>
    <row r="234" spans="1:13" x14ac:dyDescent="0.25">
      <c r="A234" s="12" t="s">
        <v>19</v>
      </c>
      <c r="B234" s="6">
        <v>44479</v>
      </c>
      <c r="C234" s="7">
        <v>744</v>
      </c>
      <c r="D234" s="7">
        <v>0</v>
      </c>
      <c r="E234" s="7">
        <v>90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24">
        <v>0</v>
      </c>
      <c r="L234" s="25">
        <f t="shared" si="6"/>
        <v>0</v>
      </c>
      <c r="M234" s="25">
        <f t="shared" si="7"/>
        <v>0</v>
      </c>
    </row>
    <row r="235" spans="1:13" x14ac:dyDescent="0.25">
      <c r="A235" s="12" t="s">
        <v>19</v>
      </c>
      <c r="B235" s="6">
        <v>44511</v>
      </c>
      <c r="C235" s="7">
        <v>720</v>
      </c>
      <c r="D235" s="7">
        <v>0</v>
      </c>
      <c r="E235" s="7">
        <v>90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24">
        <v>0</v>
      </c>
      <c r="L235" s="25">
        <f t="shared" si="6"/>
        <v>0</v>
      </c>
      <c r="M235" s="25">
        <f t="shared" si="7"/>
        <v>0</v>
      </c>
    </row>
    <row r="236" spans="1:13" x14ac:dyDescent="0.25">
      <c r="A236" s="12" t="s">
        <v>19</v>
      </c>
      <c r="B236" s="6">
        <v>44542</v>
      </c>
      <c r="C236" s="7">
        <v>744</v>
      </c>
      <c r="D236" s="7">
        <v>0</v>
      </c>
      <c r="E236" s="7">
        <v>90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24">
        <v>0</v>
      </c>
      <c r="L236" s="25">
        <f t="shared" si="6"/>
        <v>0</v>
      </c>
      <c r="M236" s="25">
        <f t="shared" si="7"/>
        <v>0</v>
      </c>
    </row>
    <row r="237" spans="1:13" x14ac:dyDescent="0.25">
      <c r="A237" s="12" t="s">
        <v>19</v>
      </c>
      <c r="B237" s="8" t="s">
        <v>11</v>
      </c>
      <c r="C237" s="9">
        <v>8784</v>
      </c>
      <c r="D237" s="9">
        <v>282149</v>
      </c>
      <c r="E237" s="9">
        <v>89.17</v>
      </c>
      <c r="F237" s="9">
        <v>5506.97</v>
      </c>
      <c r="G237" s="9">
        <v>321.35000000000002</v>
      </c>
      <c r="H237" s="9">
        <v>0</v>
      </c>
      <c r="I237" s="9">
        <v>0</v>
      </c>
      <c r="J237" s="9">
        <v>36.020000000000003</v>
      </c>
      <c r="K237" s="23">
        <v>59.03</v>
      </c>
      <c r="L237" s="25">
        <f t="shared" si="6"/>
        <v>0.36021966800485267</v>
      </c>
      <c r="M237" s="25">
        <f t="shared" si="7"/>
        <v>0.5903483606557377</v>
      </c>
    </row>
    <row r="238" spans="1:13" x14ac:dyDescent="0.25">
      <c r="A238" s="127"/>
      <c r="B238" s="127"/>
      <c r="C238" s="127"/>
      <c r="D238" s="127"/>
      <c r="E238" s="127"/>
      <c r="F238" s="127"/>
      <c r="G238" s="127"/>
      <c r="H238" s="127"/>
      <c r="I238" s="127"/>
      <c r="J238" s="127"/>
      <c r="K238" s="128"/>
    </row>
  </sheetData>
  <sortState xmlns:xlrd2="http://schemas.microsoft.com/office/spreadsheetml/2017/richdata2" ref="A4:K237">
    <sortCondition ref="A4:A237"/>
    <sortCondition ref="B4:B237"/>
  </sortState>
  <mergeCells count="1">
    <mergeCell ref="A238:K238"/>
  </mergeCells>
  <pageMargins left="0.75" right="0.75" top="1" bottom="1" header="0.5" footer="0.5"/>
  <pageSetup scale="53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3C72-6C94-45BB-8CDB-78CC5E5E1E52}">
  <sheetPr>
    <pageSetUpPr fitToPage="1"/>
  </sheetPr>
  <dimension ref="A1:N24"/>
  <sheetViews>
    <sheetView workbookViewId="0"/>
  </sheetViews>
  <sheetFormatPr defaultColWidth="15.5703125" defaultRowHeight="15" x14ac:dyDescent="0.25"/>
  <cols>
    <col min="1" max="1" width="4.28515625" customWidth="1"/>
    <col min="2" max="2" width="32.85546875" customWidth="1"/>
    <col min="3" max="3" width="16.140625" customWidth="1"/>
    <col min="4" max="4" width="16.42578125" customWidth="1"/>
    <col min="5" max="5" width="15" customWidth="1"/>
    <col min="6" max="8" width="13.5703125" customWidth="1"/>
    <col min="9" max="9" width="13.85546875" customWidth="1"/>
    <col min="10" max="10" width="14.5703125" customWidth="1"/>
    <col min="11" max="11" width="17.5703125" customWidth="1"/>
    <col min="13" max="13" width="17.5703125" customWidth="1"/>
    <col min="14" max="14" width="17.85546875" customWidth="1"/>
  </cols>
  <sheetData>
    <row r="1" spans="1:14" ht="15.75" x14ac:dyDescent="0.25">
      <c r="A1" s="27" t="s">
        <v>32</v>
      </c>
      <c r="B1" s="28"/>
      <c r="C1" s="29"/>
      <c r="D1" s="30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32"/>
      <c r="H3" s="32"/>
      <c r="I3" s="33" t="s">
        <v>33</v>
      </c>
      <c r="J3" s="32"/>
      <c r="K3" s="32"/>
      <c r="L3" s="28"/>
      <c r="M3" s="28"/>
      <c r="N3" s="28"/>
    </row>
    <row r="4" spans="1:14" ht="15.75" x14ac:dyDescent="0.25">
      <c r="A4" s="28"/>
      <c r="B4" s="28"/>
      <c r="C4" s="34"/>
      <c r="D4" s="35"/>
      <c r="E4" s="28"/>
      <c r="F4" s="28"/>
      <c r="G4" s="28"/>
      <c r="H4" s="129" t="s">
        <v>34</v>
      </c>
      <c r="I4" s="129"/>
      <c r="J4" s="129"/>
      <c r="K4" s="28"/>
      <c r="L4" s="28"/>
      <c r="M4" s="28"/>
      <c r="N4" s="28"/>
    </row>
    <row r="5" spans="1:14" ht="15.75" x14ac:dyDescent="0.25">
      <c r="A5" s="28"/>
      <c r="B5" s="28"/>
      <c r="C5" s="36"/>
      <c r="D5" s="37"/>
      <c r="E5" s="28"/>
      <c r="F5" s="28"/>
      <c r="G5" s="28"/>
      <c r="H5" s="28"/>
      <c r="I5" s="28"/>
      <c r="J5" s="38"/>
      <c r="K5" s="28"/>
      <c r="L5" s="28"/>
      <c r="M5" s="28"/>
      <c r="N5" s="28"/>
    </row>
    <row r="6" spans="1:14" ht="15.75" x14ac:dyDescent="0.25">
      <c r="A6" s="28"/>
      <c r="B6" s="28"/>
      <c r="C6" s="40"/>
      <c r="D6" s="41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15.75" x14ac:dyDescent="0.25">
      <c r="A7" s="80"/>
      <c r="B7" s="80"/>
      <c r="C7" s="81" t="s">
        <v>35</v>
      </c>
      <c r="D7" s="81" t="s">
        <v>36</v>
      </c>
      <c r="E7" s="81" t="s">
        <v>37</v>
      </c>
      <c r="F7" s="81" t="s">
        <v>38</v>
      </c>
      <c r="G7" s="81" t="s">
        <v>39</v>
      </c>
      <c r="H7" s="81" t="s">
        <v>40</v>
      </c>
      <c r="I7" s="81" t="s">
        <v>41</v>
      </c>
      <c r="J7" s="81" t="s">
        <v>42</v>
      </c>
      <c r="K7" s="82" t="s">
        <v>43</v>
      </c>
      <c r="L7" s="81" t="s">
        <v>44</v>
      </c>
      <c r="M7" s="81" t="s">
        <v>45</v>
      </c>
      <c r="N7" s="81" t="s">
        <v>34</v>
      </c>
    </row>
    <row r="8" spans="1:14" ht="15.75" x14ac:dyDescent="0.25">
      <c r="A8" s="80">
        <v>1</v>
      </c>
      <c r="B8" s="83" t="s">
        <v>46</v>
      </c>
      <c r="C8" s="84">
        <v>744</v>
      </c>
      <c r="D8" s="84">
        <v>672</v>
      </c>
      <c r="E8" s="84">
        <v>744</v>
      </c>
      <c r="F8" s="84">
        <v>720</v>
      </c>
      <c r="G8" s="84">
        <v>744</v>
      </c>
      <c r="H8" s="84">
        <v>720</v>
      </c>
      <c r="I8" s="84">
        <v>744</v>
      </c>
      <c r="J8" s="84">
        <v>744</v>
      </c>
      <c r="K8" s="84">
        <v>720</v>
      </c>
      <c r="L8" s="84">
        <v>744</v>
      </c>
      <c r="M8" s="84">
        <v>720</v>
      </c>
      <c r="N8" s="84">
        <v>744</v>
      </c>
    </row>
    <row r="9" spans="1:14" ht="15.75" x14ac:dyDescent="0.25">
      <c r="A9" s="80">
        <v>2</v>
      </c>
      <c r="B9" s="83" t="s">
        <v>47</v>
      </c>
      <c r="C9" s="85">
        <v>744</v>
      </c>
      <c r="D9" s="85">
        <v>672</v>
      </c>
      <c r="E9" s="85">
        <v>744</v>
      </c>
      <c r="F9" s="85">
        <v>720</v>
      </c>
      <c r="G9" s="85">
        <v>744</v>
      </c>
      <c r="H9" s="85">
        <v>720</v>
      </c>
      <c r="I9" s="85">
        <v>744</v>
      </c>
      <c r="J9" s="85">
        <v>744</v>
      </c>
      <c r="K9" s="85">
        <v>720</v>
      </c>
      <c r="L9" s="85">
        <v>144</v>
      </c>
      <c r="M9" s="85">
        <v>578.37</v>
      </c>
      <c r="N9" s="85">
        <v>744</v>
      </c>
    </row>
    <row r="10" spans="1:14" ht="15.75" x14ac:dyDescent="0.25">
      <c r="A10" s="80">
        <v>3</v>
      </c>
      <c r="B10" s="83" t="s">
        <v>48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0">
        <v>0</v>
      </c>
      <c r="K10" s="86">
        <v>0</v>
      </c>
      <c r="L10" s="80">
        <v>0</v>
      </c>
      <c r="M10" s="80">
        <v>0</v>
      </c>
      <c r="N10" s="80">
        <v>0</v>
      </c>
    </row>
    <row r="11" spans="1:14" ht="15.75" x14ac:dyDescent="0.25">
      <c r="A11" s="80">
        <v>9</v>
      </c>
      <c r="B11" s="83" t="s">
        <v>49</v>
      </c>
      <c r="C11" s="87">
        <v>989967.81799999997</v>
      </c>
      <c r="D11" s="87">
        <v>891650.696</v>
      </c>
      <c r="E11" s="88">
        <v>988061.75600000005</v>
      </c>
      <c r="F11" s="88">
        <v>956058.696</v>
      </c>
      <c r="G11" s="88">
        <v>983209.59400000004</v>
      </c>
      <c r="H11" s="88">
        <v>947591.79399999999</v>
      </c>
      <c r="I11" s="88">
        <v>900689.40099999995</v>
      </c>
      <c r="J11" s="88">
        <v>976211.06299999997</v>
      </c>
      <c r="K11" s="87">
        <v>948972.027</v>
      </c>
      <c r="L11" s="88">
        <v>185507.63699999999</v>
      </c>
      <c r="M11" s="88">
        <v>715241.84900000005</v>
      </c>
      <c r="N11" s="88">
        <v>994790.51500000001</v>
      </c>
    </row>
    <row r="12" spans="1:14" ht="15.75" x14ac:dyDescent="0.25">
      <c r="A12" s="80">
        <v>13</v>
      </c>
      <c r="B12" s="83" t="s">
        <v>50</v>
      </c>
      <c r="C12" s="89">
        <v>1311</v>
      </c>
      <c r="D12" s="89">
        <v>1311</v>
      </c>
      <c r="E12" s="89">
        <v>1311</v>
      </c>
      <c r="F12" s="89">
        <v>1311</v>
      </c>
      <c r="G12" s="89">
        <v>1311</v>
      </c>
      <c r="H12" s="90">
        <v>1311</v>
      </c>
      <c r="I12" s="90">
        <v>1311</v>
      </c>
      <c r="J12" s="90">
        <v>1311</v>
      </c>
      <c r="K12" s="90">
        <v>1311</v>
      </c>
      <c r="L12" s="90">
        <v>1311</v>
      </c>
      <c r="M12" s="89">
        <v>1311</v>
      </c>
      <c r="N12" s="90">
        <v>1311</v>
      </c>
    </row>
    <row r="13" spans="1:14" ht="15.75" x14ac:dyDescent="0.25">
      <c r="A13" s="80">
        <v>18</v>
      </c>
      <c r="B13" s="83" t="s">
        <v>51</v>
      </c>
      <c r="C13" s="91">
        <v>1.0149518733134848</v>
      </c>
      <c r="D13" s="91">
        <v>1.0120985162180813</v>
      </c>
      <c r="E13" s="91">
        <v>1.0129977075695316</v>
      </c>
      <c r="F13" s="91">
        <v>1.0128598779557589</v>
      </c>
      <c r="G13" s="91">
        <v>1.0080230903931171</v>
      </c>
      <c r="H13" s="91">
        <v>1.0038899419442326</v>
      </c>
      <c r="I13" s="91">
        <v>0.92342031548600345</v>
      </c>
      <c r="J13" s="91">
        <v>1.0008479357873412</v>
      </c>
      <c r="K13" s="91">
        <v>1.005352177091279</v>
      </c>
      <c r="L13" s="91">
        <v>0.19018933773775251</v>
      </c>
      <c r="M13" s="91">
        <v>0.75773566509873724</v>
      </c>
      <c r="N13" s="91">
        <v>1.0198962818746258</v>
      </c>
    </row>
    <row r="14" spans="1:14" ht="15.75" x14ac:dyDescent="0.25">
      <c r="A14" s="80">
        <v>20</v>
      </c>
      <c r="B14" s="83" t="s">
        <v>52</v>
      </c>
      <c r="C14" s="91">
        <v>0.98890828231137096</v>
      </c>
      <c r="D14" s="91">
        <v>0.98735097969782815</v>
      </c>
      <c r="E14" s="91">
        <v>0.98837898656675494</v>
      </c>
      <c r="F14" s="91">
        <v>0.98368185395026764</v>
      </c>
      <c r="G14" s="91">
        <v>0.97951944165219773</v>
      </c>
      <c r="H14" s="91">
        <v>0.97866225999370471</v>
      </c>
      <c r="I14" s="91">
        <v>0.90896806177465039</v>
      </c>
      <c r="J14" s="91">
        <v>0.98090503061317724</v>
      </c>
      <c r="K14" s="91">
        <v>0.98531893295561856</v>
      </c>
      <c r="L14" s="91">
        <v>0.18980406043437206</v>
      </c>
      <c r="M14" s="91">
        <v>0.74851926345609066</v>
      </c>
      <c r="N14" s="91">
        <v>0.99824644369307625</v>
      </c>
    </row>
    <row r="15" spans="1:14" ht="15.75" x14ac:dyDescent="0.25">
      <c r="A15" s="80">
        <v>35</v>
      </c>
      <c r="B15" s="83" t="s">
        <v>53</v>
      </c>
      <c r="C15" s="92">
        <v>4.88</v>
      </c>
      <c r="D15" s="92">
        <v>4.55</v>
      </c>
      <c r="E15" s="92">
        <v>2.85</v>
      </c>
      <c r="F15" s="92">
        <v>6.14</v>
      </c>
      <c r="G15" s="92">
        <v>7.65</v>
      </c>
      <c r="H15" s="92">
        <v>4.4000000000000004</v>
      </c>
      <c r="I15" s="92">
        <v>52.5</v>
      </c>
      <c r="J15" s="92">
        <v>1.35</v>
      </c>
      <c r="K15" s="92">
        <v>0.78</v>
      </c>
      <c r="L15" s="92">
        <v>1.46</v>
      </c>
      <c r="M15" s="92">
        <v>37.47</v>
      </c>
      <c r="N15" s="92">
        <v>2.78</v>
      </c>
    </row>
    <row r="16" spans="1:14" ht="15.75" x14ac:dyDescent="0.25">
      <c r="A16" s="80">
        <v>36</v>
      </c>
      <c r="B16" s="83" t="s">
        <v>54</v>
      </c>
      <c r="C16" s="92">
        <v>3.3722379603399912</v>
      </c>
      <c r="D16" s="92">
        <v>3.9501416430594682</v>
      </c>
      <c r="E16" s="92">
        <v>5.7960339943342776</v>
      </c>
      <c r="F16" s="92">
        <v>5.6090651558073654</v>
      </c>
      <c r="G16" s="92">
        <v>7.5875354107649207</v>
      </c>
      <c r="H16" s="92">
        <v>10.963172804532578</v>
      </c>
      <c r="I16" s="92">
        <v>15.227762039660105</v>
      </c>
      <c r="J16" s="92">
        <v>12.856657223796082</v>
      </c>
      <c r="K16" s="92">
        <v>9.7903682719546978</v>
      </c>
      <c r="L16" s="92">
        <v>1.3257790368271956</v>
      </c>
      <c r="M16" s="92">
        <v>1.9661303116147122</v>
      </c>
      <c r="N16" s="92">
        <v>-1.4753541076487013</v>
      </c>
    </row>
    <row r="17" spans="1:14" ht="15.75" x14ac:dyDescent="0.25">
      <c r="A17" s="93">
        <v>37</v>
      </c>
      <c r="B17" s="94" t="s">
        <v>55</v>
      </c>
      <c r="C17" s="95">
        <v>0.56000000000000005</v>
      </c>
      <c r="D17" s="95">
        <v>1.65</v>
      </c>
      <c r="E17" s="95">
        <v>0.51</v>
      </c>
      <c r="F17" s="95">
        <v>0.52</v>
      </c>
      <c r="G17" s="95">
        <v>1.74</v>
      </c>
      <c r="H17" s="95">
        <v>0.65</v>
      </c>
      <c r="I17" s="95">
        <v>51.85</v>
      </c>
      <c r="J17" s="95">
        <v>0.54</v>
      </c>
      <c r="K17" s="95">
        <v>0.26</v>
      </c>
      <c r="L17" s="95">
        <v>0.05</v>
      </c>
      <c r="M17" s="95">
        <v>0</v>
      </c>
      <c r="N17" s="95">
        <v>0.1</v>
      </c>
    </row>
    <row r="18" spans="1:14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ht="15.75" x14ac:dyDescent="0.25">
      <c r="A19" s="96"/>
      <c r="B19" s="83" t="s">
        <v>31</v>
      </c>
      <c r="C19" s="91">
        <f t="shared" ref="C19:N19" si="0">(C9+C10-C15-C16)/C8</f>
        <v>0.98890828231137096</v>
      </c>
      <c r="D19" s="91">
        <f t="shared" si="0"/>
        <v>0.98735097969782815</v>
      </c>
      <c r="E19" s="91">
        <f t="shared" si="0"/>
        <v>0.98837898656675494</v>
      </c>
      <c r="F19" s="91">
        <f t="shared" si="0"/>
        <v>0.98368185395026764</v>
      </c>
      <c r="G19" s="91">
        <f t="shared" si="0"/>
        <v>0.97951944165219773</v>
      </c>
      <c r="H19" s="91">
        <f t="shared" si="0"/>
        <v>0.97866225999370471</v>
      </c>
      <c r="I19" s="91">
        <f t="shared" si="0"/>
        <v>0.90896806177465039</v>
      </c>
      <c r="J19" s="91">
        <f t="shared" si="0"/>
        <v>0.98090503061317724</v>
      </c>
      <c r="K19" s="91">
        <f t="shared" si="0"/>
        <v>0.98531893295561856</v>
      </c>
      <c r="L19" s="91">
        <f t="shared" si="0"/>
        <v>0.18980406043437206</v>
      </c>
      <c r="M19" s="91">
        <f t="shared" si="0"/>
        <v>0.74851926345609066</v>
      </c>
      <c r="N19" s="91">
        <f t="shared" si="0"/>
        <v>0.99824644369307625</v>
      </c>
    </row>
    <row r="20" spans="1:14" ht="15.75" x14ac:dyDescent="0.25">
      <c r="A20" s="96"/>
      <c r="B20" s="83" t="s">
        <v>56</v>
      </c>
      <c r="C20" s="91">
        <f t="shared" ref="C20:N20" si="1">C11/(C8*C12)</f>
        <v>1.0149518733134848</v>
      </c>
      <c r="D20" s="91">
        <f t="shared" si="1"/>
        <v>1.0120985162180813</v>
      </c>
      <c r="E20" s="91">
        <f t="shared" si="1"/>
        <v>1.0129977075695316</v>
      </c>
      <c r="F20" s="91">
        <f t="shared" si="1"/>
        <v>1.0128598779557589</v>
      </c>
      <c r="G20" s="91">
        <f t="shared" si="1"/>
        <v>1.0080230903931171</v>
      </c>
      <c r="H20" s="91">
        <f t="shared" si="1"/>
        <v>1.0038899419442326</v>
      </c>
      <c r="I20" s="91">
        <f t="shared" si="1"/>
        <v>0.92342031548600345</v>
      </c>
      <c r="J20" s="91">
        <f t="shared" si="1"/>
        <v>1.0008479357873412</v>
      </c>
      <c r="K20" s="91">
        <f t="shared" si="1"/>
        <v>1.005352177091279</v>
      </c>
      <c r="L20" s="91">
        <f t="shared" si="1"/>
        <v>0.19018933773775251</v>
      </c>
      <c r="M20" s="91">
        <f t="shared" si="1"/>
        <v>0.75773566509873724</v>
      </c>
      <c r="N20" s="91">
        <f t="shared" si="1"/>
        <v>1.0198962818746258</v>
      </c>
    </row>
    <row r="23" spans="1:14" x14ac:dyDescent="0.25"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14" x14ac:dyDescent="0.25"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</sheetData>
  <mergeCells count="1">
    <mergeCell ref="H4:J4"/>
  </mergeCells>
  <conditionalFormatting sqref="H8 J8 N8 D8:F8">
    <cfRule type="cellIs" dxfId="23" priority="1" stopIfTrue="1" operator="notEqual">
      <formula>D$9+#REF!+#REF!+#REF!+#REF!+#REF!+#REF!</formula>
    </cfRule>
  </conditionalFormatting>
  <conditionalFormatting sqref="L8:M8">
    <cfRule type="cellIs" dxfId="22" priority="2" stopIfTrue="1" operator="equal">
      <formula>L$9+#REF!+#REF!+#REF!+#REF!+#REF!+#REF!</formula>
    </cfRule>
  </conditionalFormatting>
  <conditionalFormatting sqref="C8">
    <cfRule type="cellIs" dxfId="21" priority="3" stopIfTrue="1" operator="notEqual">
      <formula>C$9+#REF!+#REF!+#REF!+#REF!+#REF!+#REF!</formula>
    </cfRule>
  </conditionalFormatting>
  <pageMargins left="0.75" right="0.75" top="1" bottom="1" header="0.5" footer="0.5"/>
  <pageSetup scale="54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3486A-9F3A-4579-87C1-B39BCF41E0F3}">
  <sheetPr>
    <pageSetUpPr fitToPage="1"/>
  </sheetPr>
  <dimension ref="A1:T178"/>
  <sheetViews>
    <sheetView workbookViewId="0">
      <selection sqref="A1:N23"/>
    </sheetView>
  </sheetViews>
  <sheetFormatPr defaultColWidth="11" defaultRowHeight="15" x14ac:dyDescent="0.25"/>
  <cols>
    <col min="1" max="1" width="5.28515625" customWidth="1"/>
    <col min="2" max="2" width="35" customWidth="1"/>
    <col min="3" max="4" width="15.5703125" customWidth="1"/>
    <col min="5" max="5" width="14.5703125" customWidth="1"/>
    <col min="6" max="6" width="13.7109375" customWidth="1"/>
    <col min="7" max="7" width="13.5703125" customWidth="1"/>
    <col min="8" max="8" width="13.42578125" customWidth="1"/>
    <col min="9" max="9" width="13.85546875" customWidth="1"/>
    <col min="10" max="10" width="14.5703125" customWidth="1"/>
    <col min="11" max="11" width="17.28515625" customWidth="1"/>
    <col min="12" max="12" width="15.5703125" customWidth="1"/>
    <col min="13" max="13" width="17.140625" customWidth="1"/>
    <col min="14" max="14" width="17.5703125" customWidth="1"/>
    <col min="15" max="23" width="15.5703125" customWidth="1"/>
  </cols>
  <sheetData>
    <row r="1" spans="1:14" ht="15.75" x14ac:dyDescent="0.25">
      <c r="A1" s="27"/>
      <c r="B1" s="28"/>
      <c r="C1" s="29"/>
      <c r="D1" s="43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45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46"/>
      <c r="H3" s="46"/>
      <c r="I3" s="47" t="s">
        <v>57</v>
      </c>
      <c r="J3" s="46"/>
      <c r="K3" s="46"/>
      <c r="L3" s="28"/>
      <c r="M3" s="28"/>
      <c r="N3" s="28"/>
    </row>
    <row r="4" spans="1:14" ht="15.75" x14ac:dyDescent="0.25">
      <c r="A4" s="28"/>
      <c r="B4" s="28"/>
      <c r="C4" s="28"/>
      <c r="D4" s="35"/>
      <c r="E4" s="28"/>
      <c r="F4" s="28"/>
      <c r="G4" s="28"/>
      <c r="H4" s="130" t="s">
        <v>34</v>
      </c>
      <c r="I4" s="130"/>
      <c r="J4" s="130"/>
      <c r="K4" s="28"/>
      <c r="L4" s="28"/>
      <c r="M4" s="28"/>
      <c r="N4" s="28"/>
    </row>
    <row r="5" spans="1:14" ht="15" customHeight="1" x14ac:dyDescent="0.25">
      <c r="A5" s="28"/>
      <c r="B5" s="28"/>
      <c r="C5" s="36"/>
      <c r="D5" s="37"/>
      <c r="E5" s="28"/>
      <c r="F5" s="28"/>
      <c r="G5" s="28"/>
      <c r="H5" s="131"/>
      <c r="I5" s="131"/>
      <c r="J5" s="131"/>
      <c r="K5" s="28"/>
      <c r="L5" s="28"/>
      <c r="M5" s="28"/>
      <c r="N5" s="28"/>
    </row>
    <row r="6" spans="1:14" ht="15" customHeight="1" x14ac:dyDescent="0.25">
      <c r="A6" s="28"/>
      <c r="B6" s="28"/>
      <c r="C6" s="28"/>
      <c r="D6" s="48"/>
      <c r="E6" s="28"/>
      <c r="F6" s="39"/>
      <c r="G6" s="34"/>
      <c r="H6" s="28"/>
      <c r="I6" s="28"/>
      <c r="J6" s="28"/>
      <c r="K6" s="28"/>
      <c r="L6" s="28"/>
      <c r="M6" s="28"/>
      <c r="N6" s="28"/>
    </row>
    <row r="7" spans="1:14" ht="15" customHeight="1" x14ac:dyDescent="0.25">
      <c r="A7" s="80"/>
      <c r="B7" s="80"/>
      <c r="C7" s="106" t="s">
        <v>35</v>
      </c>
      <c r="D7" s="106" t="s">
        <v>36</v>
      </c>
      <c r="E7" s="106" t="s">
        <v>37</v>
      </c>
      <c r="F7" s="106" t="s">
        <v>38</v>
      </c>
      <c r="G7" s="106" t="s">
        <v>39</v>
      </c>
      <c r="H7" s="106" t="s">
        <v>40</v>
      </c>
      <c r="I7" s="106" t="s">
        <v>41</v>
      </c>
      <c r="J7" s="106" t="s">
        <v>42</v>
      </c>
      <c r="K7" s="107" t="s">
        <v>43</v>
      </c>
      <c r="L7" s="106" t="s">
        <v>44</v>
      </c>
      <c r="M7" s="108" t="s">
        <v>45</v>
      </c>
      <c r="N7" s="106" t="s">
        <v>34</v>
      </c>
    </row>
    <row r="8" spans="1:14" ht="15" customHeight="1" x14ac:dyDescent="0.25">
      <c r="A8" s="80">
        <v>1</v>
      </c>
      <c r="B8" s="83" t="s">
        <v>46</v>
      </c>
      <c r="C8" s="90">
        <v>744</v>
      </c>
      <c r="D8" s="90">
        <v>672</v>
      </c>
      <c r="E8" s="90">
        <v>744</v>
      </c>
      <c r="F8" s="90">
        <v>720</v>
      </c>
      <c r="G8" s="90">
        <v>744</v>
      </c>
      <c r="H8" s="109">
        <v>720</v>
      </c>
      <c r="I8" s="90">
        <v>744</v>
      </c>
      <c r="J8" s="90">
        <v>744</v>
      </c>
      <c r="K8" s="90">
        <v>720</v>
      </c>
      <c r="L8" s="90">
        <v>744</v>
      </c>
      <c r="M8" s="110">
        <v>720</v>
      </c>
      <c r="N8" s="110">
        <v>744</v>
      </c>
    </row>
    <row r="9" spans="1:14" ht="15" customHeight="1" x14ac:dyDescent="0.25">
      <c r="A9" s="80">
        <v>2</v>
      </c>
      <c r="B9" s="83" t="s">
        <v>47</v>
      </c>
      <c r="C9" s="85">
        <v>744</v>
      </c>
      <c r="D9" s="85">
        <v>672</v>
      </c>
      <c r="E9" s="85">
        <v>744</v>
      </c>
      <c r="F9" s="85">
        <v>167.92</v>
      </c>
      <c r="G9" s="85">
        <v>552.52</v>
      </c>
      <c r="H9" s="85">
        <v>720</v>
      </c>
      <c r="I9" s="85">
        <v>744</v>
      </c>
      <c r="J9" s="85">
        <v>744</v>
      </c>
      <c r="K9" s="85">
        <v>720</v>
      </c>
      <c r="L9" s="85">
        <v>744</v>
      </c>
      <c r="M9" s="85">
        <v>720</v>
      </c>
      <c r="N9" s="111">
        <v>744</v>
      </c>
    </row>
    <row r="10" spans="1:14" ht="15" customHeight="1" x14ac:dyDescent="0.25">
      <c r="A10" s="80">
        <v>3</v>
      </c>
      <c r="B10" s="83" t="s">
        <v>48</v>
      </c>
      <c r="C10" s="101">
        <v>0</v>
      </c>
      <c r="D10" s="103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12">
        <v>0</v>
      </c>
      <c r="N10" s="113">
        <v>0</v>
      </c>
    </row>
    <row r="11" spans="1:14" ht="15" customHeight="1" x14ac:dyDescent="0.25">
      <c r="A11" s="80">
        <v>9</v>
      </c>
      <c r="B11" s="83" t="s">
        <v>49</v>
      </c>
      <c r="C11" s="88">
        <v>996624.25699999998</v>
      </c>
      <c r="D11" s="88">
        <v>897017.78300000005</v>
      </c>
      <c r="E11" s="88">
        <v>991865.61300000001</v>
      </c>
      <c r="F11" s="88">
        <v>212527.378</v>
      </c>
      <c r="G11" s="88">
        <v>657725.44700000004</v>
      </c>
      <c r="H11" s="88">
        <v>955021.72900000005</v>
      </c>
      <c r="I11" s="88">
        <v>980864.00899999996</v>
      </c>
      <c r="J11" s="88">
        <v>984330.16099999996</v>
      </c>
      <c r="K11" s="87">
        <v>956429.35100000002</v>
      </c>
      <c r="L11" s="88">
        <v>993115.72</v>
      </c>
      <c r="M11" s="88">
        <v>963862.06700000004</v>
      </c>
      <c r="N11" s="88">
        <v>999219.20299999998</v>
      </c>
    </row>
    <row r="12" spans="1:14" ht="15" customHeight="1" x14ac:dyDescent="0.25">
      <c r="A12" s="80">
        <v>13</v>
      </c>
      <c r="B12" s="83" t="s">
        <v>50</v>
      </c>
      <c r="C12" s="90">
        <v>1314</v>
      </c>
      <c r="D12" s="90">
        <v>1314</v>
      </c>
      <c r="E12" s="90">
        <v>1314</v>
      </c>
      <c r="F12" s="90">
        <v>1314</v>
      </c>
      <c r="G12" s="90">
        <v>1314</v>
      </c>
      <c r="H12" s="90">
        <v>1314</v>
      </c>
      <c r="I12" s="90">
        <v>1314</v>
      </c>
      <c r="J12" s="90">
        <v>1314</v>
      </c>
      <c r="K12" s="90">
        <v>1314</v>
      </c>
      <c r="L12" s="90">
        <v>1314</v>
      </c>
      <c r="M12" s="90">
        <v>1314</v>
      </c>
      <c r="N12" s="90">
        <v>1314</v>
      </c>
    </row>
    <row r="13" spans="1:14" ht="15" customHeight="1" x14ac:dyDescent="0.25">
      <c r="A13" s="80">
        <v>18</v>
      </c>
      <c r="B13" s="83" t="s">
        <v>51</v>
      </c>
      <c r="C13" s="91">
        <v>1.0194434798530303</v>
      </c>
      <c r="D13" s="91">
        <v>1.015865975166703</v>
      </c>
      <c r="E13" s="91">
        <v>1.0145758794864241</v>
      </c>
      <c r="F13" s="91">
        <v>0.2246399649078302</v>
      </c>
      <c r="G13" s="91">
        <v>0.67278506796124449</v>
      </c>
      <c r="H13" s="91">
        <v>1.0094513455521732</v>
      </c>
      <c r="I13" s="91">
        <v>1.0033223770887547</v>
      </c>
      <c r="J13" s="91">
        <v>1.006867891892113</v>
      </c>
      <c r="K13" s="91">
        <v>1.0109391922458988</v>
      </c>
      <c r="L13" s="91">
        <v>1.0158546095808578</v>
      </c>
      <c r="M13" s="91">
        <v>1.0187955215203788</v>
      </c>
      <c r="N13" s="91">
        <v>1.0220978410746142</v>
      </c>
    </row>
    <row r="14" spans="1:14" ht="15" customHeight="1" x14ac:dyDescent="0.25">
      <c r="A14" s="80">
        <v>20</v>
      </c>
      <c r="B14" s="83" t="s">
        <v>52</v>
      </c>
      <c r="C14" s="91">
        <v>0.99866005182293449</v>
      </c>
      <c r="D14" s="91">
        <v>0.99624203821656054</v>
      </c>
      <c r="E14" s="91">
        <v>0.99502522658265424</v>
      </c>
      <c r="F14" s="91">
        <v>0.22536553825587796</v>
      </c>
      <c r="G14" s="91">
        <v>0.66838140652466727</v>
      </c>
      <c r="H14" s="91">
        <v>0.99119002123142252</v>
      </c>
      <c r="I14" s="91">
        <v>0.98639570919800013</v>
      </c>
      <c r="J14" s="91">
        <v>0.98930173161655599</v>
      </c>
      <c r="K14" s="91">
        <v>0.99311668435951883</v>
      </c>
      <c r="L14" s="91">
        <v>0.99845895258315642</v>
      </c>
      <c r="M14" s="91">
        <v>0.99966472045293697</v>
      </c>
      <c r="N14" s="91">
        <v>1.0029954569321735</v>
      </c>
    </row>
    <row r="15" spans="1:14" ht="15" customHeight="1" x14ac:dyDescent="0.25">
      <c r="A15" s="80">
        <v>35</v>
      </c>
      <c r="B15" s="83" t="s">
        <v>53</v>
      </c>
      <c r="C15" s="104">
        <v>2.0499999999999998</v>
      </c>
      <c r="D15" s="104">
        <v>2.2400000000000002</v>
      </c>
      <c r="E15" s="104">
        <v>3.28</v>
      </c>
      <c r="F15" s="104">
        <v>5.74</v>
      </c>
      <c r="G15" s="104">
        <v>53.25</v>
      </c>
      <c r="H15" s="104">
        <v>0.84</v>
      </c>
      <c r="I15" s="104">
        <v>0.17</v>
      </c>
      <c r="J15" s="104">
        <v>0.43</v>
      </c>
      <c r="K15" s="104">
        <v>0.37</v>
      </c>
      <c r="L15" s="104">
        <v>0.62</v>
      </c>
      <c r="M15" s="104">
        <v>0.7</v>
      </c>
      <c r="N15" s="104">
        <v>0.72</v>
      </c>
    </row>
    <row r="16" spans="1:14" ht="15" customHeight="1" x14ac:dyDescent="0.25">
      <c r="A16" s="80">
        <v>36</v>
      </c>
      <c r="B16" s="80" t="s">
        <v>54</v>
      </c>
      <c r="C16" s="114">
        <v>-1.0530785562632696</v>
      </c>
      <c r="D16" s="104">
        <v>0.28535031847129433</v>
      </c>
      <c r="E16" s="104">
        <v>0.42123142250528389</v>
      </c>
      <c r="F16" s="104">
        <v>-8.3187544232135618E-2</v>
      </c>
      <c r="G16" s="104">
        <v>1.9942335456475229</v>
      </c>
      <c r="H16" s="104">
        <v>5.5031847133757728</v>
      </c>
      <c r="I16" s="104">
        <v>9.9515923566879465</v>
      </c>
      <c r="J16" s="104">
        <v>7.529511677282354</v>
      </c>
      <c r="K16" s="104">
        <v>4.5859872611464967</v>
      </c>
      <c r="L16" s="104">
        <v>0.52653927813163481</v>
      </c>
      <c r="M16" s="104">
        <v>-0.45859872611469604</v>
      </c>
      <c r="N16" s="104">
        <v>-2.9486199575371073</v>
      </c>
    </row>
    <row r="17" spans="1:14" ht="15" customHeight="1" x14ac:dyDescent="0.25">
      <c r="A17" s="93">
        <v>37</v>
      </c>
      <c r="B17" s="94" t="s">
        <v>58</v>
      </c>
      <c r="C17" s="95">
        <v>0</v>
      </c>
      <c r="D17" s="95">
        <v>0.09</v>
      </c>
      <c r="E17" s="95">
        <v>0</v>
      </c>
      <c r="F17" s="95">
        <v>0</v>
      </c>
      <c r="G17" s="95">
        <v>6.97</v>
      </c>
      <c r="H17" s="95">
        <v>0.17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115">
        <v>0.09</v>
      </c>
    </row>
    <row r="18" spans="1:14" x14ac:dyDescent="0.25">
      <c r="A18" s="96"/>
      <c r="B18" s="96"/>
      <c r="C18" s="116"/>
      <c r="D18" s="117"/>
      <c r="E18" s="117"/>
      <c r="F18" s="117"/>
      <c r="G18" s="96"/>
      <c r="H18" s="117"/>
      <c r="I18" s="117"/>
      <c r="J18" s="117"/>
      <c r="K18" s="117"/>
      <c r="L18" s="117"/>
      <c r="M18" s="117"/>
      <c r="N18" s="117"/>
    </row>
    <row r="19" spans="1:14" ht="15.75" x14ac:dyDescent="0.25">
      <c r="A19" s="96"/>
      <c r="B19" s="83" t="s">
        <v>31</v>
      </c>
      <c r="C19" s="91">
        <f>(C9+C10-C15-C16)/C8</f>
        <v>0.99866005182293449</v>
      </c>
      <c r="D19" s="91">
        <f t="shared" ref="D19:N19" si="0">(D9+D10-D15-D16)/D8</f>
        <v>0.99624203821656054</v>
      </c>
      <c r="E19" s="91">
        <f t="shared" si="0"/>
        <v>0.99502522658265424</v>
      </c>
      <c r="F19" s="91">
        <f t="shared" si="0"/>
        <v>0.22536553825587796</v>
      </c>
      <c r="G19" s="91">
        <f t="shared" si="0"/>
        <v>0.66838140652466727</v>
      </c>
      <c r="H19" s="91">
        <f t="shared" si="0"/>
        <v>0.99119002123142252</v>
      </c>
      <c r="I19" s="91">
        <f t="shared" si="0"/>
        <v>0.98639570919800013</v>
      </c>
      <c r="J19" s="91">
        <f t="shared" si="0"/>
        <v>0.98930173161655599</v>
      </c>
      <c r="K19" s="91">
        <f t="shared" si="0"/>
        <v>0.99311668435951883</v>
      </c>
      <c r="L19" s="91">
        <f t="shared" si="0"/>
        <v>0.99845895258315642</v>
      </c>
      <c r="M19" s="91">
        <f t="shared" si="0"/>
        <v>0.99966472045293697</v>
      </c>
      <c r="N19" s="91">
        <f t="shared" si="0"/>
        <v>1.0029954569321735</v>
      </c>
    </row>
    <row r="20" spans="1:14" ht="15.75" x14ac:dyDescent="0.25">
      <c r="A20" s="96"/>
      <c r="B20" s="83" t="s">
        <v>56</v>
      </c>
      <c r="C20" s="91">
        <f>C11/(C8*C12)</f>
        <v>1.0194434798530303</v>
      </c>
      <c r="D20" s="91">
        <f t="shared" ref="D20:N20" si="1">D11/(D8*D12)</f>
        <v>1.015865975166703</v>
      </c>
      <c r="E20" s="91">
        <f t="shared" si="1"/>
        <v>1.0145758794864241</v>
      </c>
      <c r="F20" s="91">
        <f t="shared" si="1"/>
        <v>0.2246399649078302</v>
      </c>
      <c r="G20" s="91">
        <f t="shared" si="1"/>
        <v>0.67278506796124449</v>
      </c>
      <c r="H20" s="91">
        <f t="shared" si="1"/>
        <v>1.0094513455521732</v>
      </c>
      <c r="I20" s="91">
        <f t="shared" si="1"/>
        <v>1.0033223770887547</v>
      </c>
      <c r="J20" s="91">
        <f t="shared" si="1"/>
        <v>1.006867891892113</v>
      </c>
      <c r="K20" s="91">
        <f t="shared" si="1"/>
        <v>1.0109391922458988</v>
      </c>
      <c r="L20" s="91">
        <f t="shared" si="1"/>
        <v>1.0158546095808578</v>
      </c>
      <c r="M20" s="91">
        <f t="shared" si="1"/>
        <v>1.0187955215203788</v>
      </c>
      <c r="N20" s="91">
        <f t="shared" si="1"/>
        <v>1.0220978410746142</v>
      </c>
    </row>
    <row r="21" spans="1:14" x14ac:dyDescent="0.25">
      <c r="C21" s="53"/>
      <c r="E21" s="49"/>
      <c r="F21" s="49"/>
      <c r="H21" s="49"/>
      <c r="I21" s="49"/>
      <c r="J21" s="49"/>
      <c r="K21" s="49"/>
      <c r="L21" s="49"/>
      <c r="M21" s="49"/>
      <c r="N21" s="49"/>
    </row>
    <row r="22" spans="1:14" x14ac:dyDescent="0.25"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4" x14ac:dyDescent="0.25"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4" spans="1:14" x14ac:dyDescent="0.25">
      <c r="C24" s="55"/>
      <c r="D24" s="56"/>
    </row>
    <row r="25" spans="1:14" x14ac:dyDescent="0.25">
      <c r="C25" s="54"/>
    </row>
    <row r="33" spans="1:20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20" x14ac:dyDescent="0.25">
      <c r="A34" s="57"/>
      <c r="B34" s="44"/>
      <c r="C34" s="44"/>
      <c r="D34" s="44"/>
      <c r="E34" s="57"/>
      <c r="F34" s="44"/>
      <c r="G34" s="44"/>
      <c r="H34" s="44"/>
      <c r="I34" s="44"/>
      <c r="J34" s="57"/>
      <c r="K34" s="57"/>
      <c r="L34" s="57"/>
      <c r="M34" s="44"/>
      <c r="O34" s="57"/>
      <c r="P34" s="57"/>
      <c r="Q34" s="57"/>
      <c r="R34" s="57"/>
      <c r="S34" s="57"/>
      <c r="T34" s="57"/>
    </row>
    <row r="35" spans="1:20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44"/>
      <c r="P35" s="44"/>
      <c r="Q35" s="44"/>
      <c r="R35" s="57"/>
      <c r="S35" s="57"/>
      <c r="T35" s="57"/>
    </row>
    <row r="36" spans="1:20" x14ac:dyDescent="0.25">
      <c r="O36" s="57"/>
      <c r="P36" s="57"/>
      <c r="Q36" s="57"/>
      <c r="R36" s="57"/>
      <c r="S36" s="57"/>
      <c r="T36" s="57"/>
    </row>
    <row r="39" spans="1:20" x14ac:dyDescent="0.25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</row>
    <row r="40" spans="1:20" x14ac:dyDescent="0.25">
      <c r="B40" s="44"/>
    </row>
    <row r="41" spans="1:20" x14ac:dyDescent="0.25">
      <c r="B41" s="44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</row>
    <row r="42" spans="1:20" x14ac:dyDescent="0.25">
      <c r="B42" s="44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</row>
    <row r="43" spans="1:20" x14ac:dyDescent="0.25">
      <c r="C43" s="51"/>
      <c r="D43" s="51"/>
      <c r="E43" s="51"/>
      <c r="F43" s="51"/>
      <c r="H43" s="51"/>
      <c r="I43" s="51"/>
      <c r="J43" s="51"/>
      <c r="K43" s="51"/>
      <c r="L43" s="51"/>
      <c r="M43" s="51"/>
      <c r="N43" s="51"/>
      <c r="O43" s="50"/>
      <c r="P43" s="50"/>
      <c r="Q43" s="50"/>
      <c r="R43" s="50"/>
      <c r="S43" s="50"/>
      <c r="T43" s="50"/>
    </row>
    <row r="44" spans="1:20" x14ac:dyDescent="0.25">
      <c r="B44" s="44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0"/>
      <c r="P44" s="50"/>
      <c r="Q44" s="50"/>
      <c r="R44" s="50"/>
      <c r="S44" s="50"/>
      <c r="T44" s="50"/>
    </row>
    <row r="45" spans="1:20" x14ac:dyDescent="0.25">
      <c r="B45" s="44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0"/>
      <c r="P45" s="50"/>
      <c r="Q45" s="50"/>
      <c r="R45" s="50"/>
      <c r="S45" s="50"/>
      <c r="T45" s="50"/>
    </row>
    <row r="46" spans="1:20" x14ac:dyDescent="0.25">
      <c r="B46" s="44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42"/>
      <c r="P46" s="42"/>
      <c r="Q46" s="42"/>
      <c r="R46" s="42"/>
      <c r="S46" s="42"/>
      <c r="T46" s="42"/>
    </row>
    <row r="47" spans="1:20" x14ac:dyDescent="0.25">
      <c r="C47" s="50"/>
      <c r="D47" s="50"/>
      <c r="E47" s="50"/>
      <c r="F47" s="50"/>
      <c r="H47" s="50"/>
      <c r="I47" s="50"/>
      <c r="J47" s="50"/>
      <c r="K47" s="50"/>
      <c r="L47" s="50"/>
      <c r="M47" s="50"/>
      <c r="N47" s="50"/>
      <c r="O47" s="42"/>
      <c r="P47" s="42"/>
      <c r="Q47" s="42"/>
      <c r="R47" s="42"/>
      <c r="S47" s="42"/>
      <c r="T47" s="42"/>
    </row>
    <row r="48" spans="1:20" x14ac:dyDescent="0.25">
      <c r="B48" s="44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42"/>
      <c r="P48" s="42"/>
      <c r="Q48" s="42"/>
      <c r="R48" s="42"/>
      <c r="S48" s="42"/>
      <c r="T48" s="42"/>
    </row>
    <row r="49" spans="1:20" x14ac:dyDescent="0.25">
      <c r="B49" s="44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42"/>
      <c r="P49" s="42"/>
      <c r="Q49" s="42"/>
      <c r="R49" s="42"/>
      <c r="S49" s="42"/>
      <c r="T49" s="42"/>
    </row>
    <row r="50" spans="1:20" x14ac:dyDescent="0.25">
      <c r="B50" s="44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42"/>
      <c r="P50" s="42"/>
      <c r="Q50" s="42"/>
      <c r="R50" s="42"/>
      <c r="S50" s="42"/>
      <c r="T50" s="42"/>
    </row>
    <row r="51" spans="1:20" x14ac:dyDescent="0.25">
      <c r="C51" s="50"/>
      <c r="D51" s="50"/>
      <c r="E51" s="50"/>
      <c r="F51" s="50"/>
      <c r="H51" s="50"/>
      <c r="I51" s="50"/>
      <c r="J51" s="50"/>
      <c r="K51" s="50"/>
      <c r="L51" s="50"/>
      <c r="M51" s="50"/>
      <c r="N51" s="50"/>
    </row>
    <row r="52" spans="1:20" x14ac:dyDescent="0.25">
      <c r="B52" s="44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42"/>
      <c r="P52" s="42"/>
      <c r="Q52" s="42"/>
      <c r="R52" s="42"/>
      <c r="S52" s="42"/>
      <c r="T52" s="42"/>
    </row>
    <row r="53" spans="1:20" x14ac:dyDescent="0.25">
      <c r="B53" s="44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20" x14ac:dyDescent="0.25">
      <c r="B54" s="44"/>
      <c r="C54" s="58"/>
      <c r="D54" s="58"/>
      <c r="E54" s="58"/>
      <c r="F54" s="58"/>
      <c r="G54" s="58"/>
      <c r="H54" s="44"/>
      <c r="I54" s="44"/>
      <c r="J54" s="58"/>
      <c r="K54" s="58"/>
      <c r="L54" s="58"/>
      <c r="M54" s="58"/>
      <c r="N54" s="58"/>
    </row>
    <row r="55" spans="1:20" x14ac:dyDescent="0.25"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1"/>
      <c r="P55" s="51"/>
      <c r="Q55" s="51"/>
      <c r="R55" s="51"/>
      <c r="S55" s="51"/>
      <c r="T55" s="51"/>
    </row>
    <row r="56" spans="1:20" x14ac:dyDescent="0.25">
      <c r="A56" s="59"/>
      <c r="B56" s="60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51"/>
      <c r="P56" s="51"/>
      <c r="Q56" s="51"/>
      <c r="R56" s="51"/>
      <c r="S56" s="51"/>
      <c r="T56" s="51"/>
    </row>
    <row r="57" spans="1:20" x14ac:dyDescent="0.25">
      <c r="A57" s="59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51"/>
      <c r="P57" s="51"/>
      <c r="Q57" s="51"/>
      <c r="R57" s="51"/>
      <c r="S57" s="51"/>
      <c r="T57" s="51"/>
    </row>
    <row r="58" spans="1:20" x14ac:dyDescent="0.25">
      <c r="A58" s="59"/>
      <c r="B58" s="60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51"/>
      <c r="P58" s="51"/>
      <c r="Q58" s="51"/>
      <c r="R58" s="51"/>
      <c r="S58" s="51"/>
      <c r="T58" s="51"/>
    </row>
    <row r="59" spans="1:20" x14ac:dyDescent="0.25">
      <c r="O59" s="51"/>
      <c r="P59" s="51"/>
      <c r="Q59" s="51"/>
      <c r="R59" s="51"/>
      <c r="S59" s="51"/>
      <c r="T59" s="51"/>
    </row>
    <row r="60" spans="1:20" x14ac:dyDescent="0.25">
      <c r="B60" s="44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</row>
    <row r="61" spans="1:20" x14ac:dyDescent="0.25">
      <c r="B61" s="44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</row>
    <row r="62" spans="1:20" x14ac:dyDescent="0.25">
      <c r="A62" s="59"/>
      <c r="B62" s="60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42"/>
      <c r="P62" s="42"/>
      <c r="Q62" s="42"/>
      <c r="R62" s="42"/>
      <c r="S62" s="42"/>
      <c r="T62" s="42"/>
    </row>
    <row r="63" spans="1:20" x14ac:dyDescent="0.25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42"/>
      <c r="P63" s="42"/>
      <c r="Q63" s="42"/>
      <c r="R63" s="42"/>
      <c r="S63" s="42"/>
      <c r="T63" s="42"/>
    </row>
    <row r="64" spans="1:20" x14ac:dyDescent="0.25">
      <c r="A64" s="59"/>
      <c r="B64" s="60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</row>
    <row r="65" spans="1:20" x14ac:dyDescent="0.25">
      <c r="A65" s="59"/>
      <c r="B65" s="60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4"/>
      <c r="P65" s="64"/>
      <c r="Q65" s="64"/>
      <c r="R65" s="64"/>
      <c r="S65" s="64"/>
      <c r="T65" s="64"/>
    </row>
    <row r="66" spans="1:20" x14ac:dyDescent="0.25">
      <c r="B66" s="44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52"/>
      <c r="P66" s="52"/>
      <c r="Q66" s="52"/>
      <c r="R66" s="52"/>
      <c r="S66" s="52"/>
      <c r="T66" s="52"/>
    </row>
    <row r="67" spans="1:20" x14ac:dyDescent="0.25">
      <c r="O67" s="52"/>
      <c r="P67" s="52"/>
      <c r="Q67" s="52"/>
      <c r="R67" s="52"/>
      <c r="S67" s="52"/>
      <c r="T67" s="52"/>
    </row>
    <row r="68" spans="1:20" x14ac:dyDescent="0.25">
      <c r="A68" s="59"/>
      <c r="B68" s="60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52"/>
      <c r="P68" s="52"/>
      <c r="Q68" s="52"/>
      <c r="R68" s="52"/>
      <c r="S68" s="52"/>
      <c r="T68" s="52"/>
    </row>
    <row r="69" spans="1:20" x14ac:dyDescent="0.25">
      <c r="B69" s="44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1:20" x14ac:dyDescent="0.25">
      <c r="B70" s="44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2" spans="1:20" x14ac:dyDescent="0.25">
      <c r="A72" s="59"/>
      <c r="B72" s="60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</row>
    <row r="73" spans="1:20" x14ac:dyDescent="0.25">
      <c r="B73" s="44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</row>
    <row r="74" spans="1:20" x14ac:dyDescent="0.25">
      <c r="B74" s="44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spans="1:20" x14ac:dyDescent="0.25">
      <c r="B75" s="44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</row>
    <row r="76" spans="1:20" x14ac:dyDescent="0.25"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</row>
    <row r="77" spans="1:20" x14ac:dyDescent="0.25">
      <c r="B77" s="44"/>
    </row>
    <row r="78" spans="1:20" x14ac:dyDescent="0.25">
      <c r="B78" s="44"/>
    </row>
    <row r="79" spans="1:20" x14ac:dyDescent="0.25">
      <c r="B79" s="44"/>
    </row>
    <row r="81" spans="1:14" x14ac:dyDescent="0.25">
      <c r="B81" s="44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x14ac:dyDescent="0.25">
      <c r="B82" s="44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x14ac:dyDescent="0.25">
      <c r="B83" s="44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5" spans="1:14" x14ac:dyDescent="0.25">
      <c r="B85" s="44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spans="1:14" x14ac:dyDescent="0.25">
      <c r="B86" s="44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</row>
    <row r="87" spans="1:14" x14ac:dyDescent="0.25">
      <c r="B87" s="44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</row>
    <row r="88" spans="1:14" x14ac:dyDescent="0.25"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</row>
    <row r="89" spans="1:14" x14ac:dyDescent="0.25">
      <c r="B89" s="44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</row>
    <row r="90" spans="1:14" x14ac:dyDescent="0.25">
      <c r="B90" s="44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</row>
    <row r="91" spans="1:14" x14ac:dyDescent="0.25">
      <c r="B91" s="44"/>
      <c r="C91" s="52"/>
      <c r="D91" s="52"/>
      <c r="E91" s="52"/>
      <c r="F91" s="65"/>
      <c r="G91" s="52"/>
      <c r="H91" s="52"/>
      <c r="I91" s="52"/>
      <c r="J91" s="52"/>
      <c r="K91" s="52"/>
      <c r="L91" s="52"/>
      <c r="M91" s="52"/>
      <c r="N91" s="52"/>
    </row>
    <row r="92" spans="1:14" x14ac:dyDescent="0.25">
      <c r="B92" s="44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</row>
    <row r="93" spans="1:14" x14ac:dyDescent="0.25">
      <c r="B93" s="44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</row>
    <row r="94" spans="1:14" x14ac:dyDescent="0.25">
      <c r="A94" s="52"/>
      <c r="B94" s="44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</row>
    <row r="95" spans="1:14" x14ac:dyDescent="0.25">
      <c r="A95" s="52"/>
      <c r="B95" s="44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</row>
    <row r="96" spans="1:14" x14ac:dyDescent="0.25">
      <c r="A96" s="52"/>
      <c r="B96" s="44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</row>
    <row r="97" spans="1:14" x14ac:dyDescent="0.25">
      <c r="A97" s="52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</row>
    <row r="98" spans="1:14" x14ac:dyDescent="0.25">
      <c r="A98" s="52"/>
      <c r="B98" s="44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</row>
    <row r="99" spans="1:14" x14ac:dyDescent="0.25">
      <c r="A99" s="52"/>
      <c r="B99" s="44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</row>
    <row r="100" spans="1:14" x14ac:dyDescent="0.25">
      <c r="A100" s="52"/>
      <c r="B100" s="44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</row>
    <row r="101" spans="1:14" x14ac:dyDescent="0.25">
      <c r="A101" s="52"/>
      <c r="B101" s="66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</row>
    <row r="102" spans="1:14" x14ac:dyDescent="0.25">
      <c r="A102" s="52"/>
      <c r="B102" s="66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</row>
    <row r="103" spans="1:14" x14ac:dyDescent="0.25"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</row>
    <row r="104" spans="1:14" x14ac:dyDescent="0.25">
      <c r="B104" s="44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1:14" x14ac:dyDescent="0.25">
      <c r="B105" s="44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1:14" x14ac:dyDescent="0.25">
      <c r="B106" s="44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1:14" x14ac:dyDescent="0.25">
      <c r="C107" s="51"/>
      <c r="D107" s="51"/>
      <c r="E107" s="51"/>
      <c r="F107" s="51"/>
      <c r="H107" s="51"/>
      <c r="I107" s="51"/>
      <c r="J107" s="51"/>
      <c r="K107" s="51"/>
      <c r="L107" s="51"/>
      <c r="M107" s="51"/>
      <c r="N107" s="51"/>
    </row>
    <row r="109" spans="1:14" x14ac:dyDescent="0.25">
      <c r="B109" s="44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</row>
    <row r="110" spans="1:14" x14ac:dyDescent="0.25">
      <c r="B110" s="44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</row>
    <row r="112" spans="1:14" x14ac:dyDescent="0.25">
      <c r="A112" s="59"/>
      <c r="B112" s="59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</row>
    <row r="114" spans="1:14" x14ac:dyDescent="0.25">
      <c r="B114" s="60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</row>
    <row r="115" spans="1:14" x14ac:dyDescent="0.25">
      <c r="B115" s="60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</row>
    <row r="116" spans="1:14" x14ac:dyDescent="0.25">
      <c r="B116" s="60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</row>
    <row r="119" spans="1:14" x14ac:dyDescent="0.25">
      <c r="A119" s="57"/>
    </row>
    <row r="122" spans="1:14" x14ac:dyDescent="0.25">
      <c r="D122" s="49"/>
    </row>
    <row r="126" spans="1:14" x14ac:dyDescent="0.25">
      <c r="A126" s="44"/>
    </row>
    <row r="127" spans="1:14" x14ac:dyDescent="0.25">
      <c r="A127" s="57"/>
      <c r="G127" s="52"/>
    </row>
    <row r="128" spans="1:14" x14ac:dyDescent="0.25">
      <c r="A128" s="44"/>
      <c r="D128" s="52"/>
      <c r="E128" s="52"/>
      <c r="F128" s="52"/>
      <c r="G128" s="52"/>
      <c r="H128" s="52"/>
    </row>
    <row r="129" spans="1:8" x14ac:dyDescent="0.25">
      <c r="A129" s="44"/>
      <c r="D129" s="52"/>
      <c r="E129" s="52"/>
      <c r="F129" s="52"/>
      <c r="G129" s="50"/>
      <c r="H129" s="52"/>
    </row>
    <row r="130" spans="1:8" x14ac:dyDescent="0.25">
      <c r="A130" s="44"/>
      <c r="C130" s="50"/>
      <c r="D130" s="50"/>
      <c r="E130" s="50"/>
      <c r="F130" s="50"/>
      <c r="G130" s="50"/>
      <c r="H130" s="50"/>
    </row>
    <row r="131" spans="1:8" x14ac:dyDescent="0.25">
      <c r="A131" s="57"/>
      <c r="C131" s="50"/>
      <c r="D131" s="50"/>
      <c r="E131" s="50"/>
      <c r="F131" s="50"/>
      <c r="G131" s="50"/>
      <c r="H131" s="50"/>
    </row>
    <row r="132" spans="1:8" x14ac:dyDescent="0.25">
      <c r="A132" s="44"/>
      <c r="C132" s="50"/>
      <c r="D132" s="50"/>
      <c r="E132" s="50"/>
      <c r="F132" s="50"/>
      <c r="G132" s="50"/>
      <c r="H132" s="50"/>
    </row>
    <row r="133" spans="1:8" x14ac:dyDescent="0.25">
      <c r="A133" s="44"/>
      <c r="C133" s="50"/>
      <c r="D133" s="50"/>
      <c r="E133" s="50"/>
      <c r="F133" s="50"/>
      <c r="G133" s="52"/>
      <c r="H133" s="50"/>
    </row>
    <row r="134" spans="1:8" x14ac:dyDescent="0.25">
      <c r="A134" s="44"/>
      <c r="D134" s="52"/>
      <c r="E134" s="52"/>
      <c r="F134" s="52"/>
      <c r="H134" s="52"/>
    </row>
    <row r="135" spans="1:8" x14ac:dyDescent="0.25">
      <c r="A135" s="57"/>
      <c r="G135" s="52"/>
    </row>
    <row r="136" spans="1:8" x14ac:dyDescent="0.25">
      <c r="A136" s="44"/>
      <c r="D136" s="52"/>
      <c r="E136" s="52"/>
      <c r="F136" s="52"/>
      <c r="G136" s="51"/>
      <c r="H136" s="52"/>
    </row>
    <row r="137" spans="1:8" x14ac:dyDescent="0.25">
      <c r="A137" s="44"/>
      <c r="C137" s="51"/>
      <c r="D137" s="51"/>
      <c r="E137" s="51"/>
      <c r="F137" s="51"/>
      <c r="G137" s="51"/>
      <c r="H137" s="51"/>
    </row>
    <row r="138" spans="1:8" x14ac:dyDescent="0.25">
      <c r="A138" s="44"/>
      <c r="C138" s="51"/>
      <c r="D138" s="51"/>
      <c r="E138" s="51"/>
      <c r="F138" s="51"/>
      <c r="G138" s="51"/>
      <c r="H138" s="51"/>
    </row>
    <row r="139" spans="1:8" x14ac:dyDescent="0.25">
      <c r="A139" s="57"/>
      <c r="C139" s="51"/>
      <c r="D139" s="51"/>
      <c r="E139" s="51"/>
      <c r="F139" s="51"/>
      <c r="G139" s="51"/>
      <c r="H139" s="51"/>
    </row>
    <row r="140" spans="1:8" x14ac:dyDescent="0.25">
      <c r="A140" s="44"/>
      <c r="C140" s="51"/>
      <c r="D140" s="51"/>
      <c r="E140" s="51"/>
      <c r="F140" s="51"/>
      <c r="G140" s="51"/>
      <c r="H140" s="51"/>
    </row>
    <row r="141" spans="1:8" x14ac:dyDescent="0.25">
      <c r="A141" s="44"/>
      <c r="C141" s="51"/>
      <c r="D141" s="51"/>
      <c r="E141" s="51"/>
      <c r="F141" s="51"/>
      <c r="G141" s="51"/>
      <c r="H141" s="51"/>
    </row>
    <row r="142" spans="1:8" x14ac:dyDescent="0.25">
      <c r="A142" s="44"/>
      <c r="C142" s="51"/>
      <c r="D142" s="51"/>
      <c r="E142" s="51"/>
      <c r="F142" s="51"/>
      <c r="G142" s="51"/>
      <c r="H142" s="51"/>
    </row>
    <row r="143" spans="1:8" x14ac:dyDescent="0.25">
      <c r="A143" s="57"/>
      <c r="C143" s="51"/>
      <c r="D143" s="51"/>
      <c r="E143" s="51"/>
      <c r="F143" s="51"/>
      <c r="G143" s="51"/>
      <c r="H143" s="51"/>
    </row>
    <row r="144" spans="1:8" x14ac:dyDescent="0.25">
      <c r="A144" s="44"/>
      <c r="C144" s="51"/>
      <c r="D144" s="51"/>
      <c r="E144" s="51"/>
      <c r="F144" s="51"/>
      <c r="G144" s="51"/>
      <c r="H144" s="51"/>
    </row>
    <row r="145" spans="1:8" x14ac:dyDescent="0.25">
      <c r="A145" s="44"/>
      <c r="C145" s="51"/>
      <c r="D145" s="51"/>
      <c r="E145" s="51"/>
      <c r="F145" s="51"/>
      <c r="G145" s="51"/>
      <c r="H145" s="51"/>
    </row>
    <row r="146" spans="1:8" x14ac:dyDescent="0.25">
      <c r="A146" s="57"/>
      <c r="C146" s="51"/>
      <c r="D146" s="51"/>
      <c r="E146" s="51"/>
      <c r="F146" s="51"/>
      <c r="G146" s="51"/>
      <c r="H146" s="51"/>
    </row>
    <row r="147" spans="1:8" x14ac:dyDescent="0.25">
      <c r="A147" s="44"/>
      <c r="C147" s="51"/>
      <c r="D147" s="51"/>
      <c r="E147" s="51"/>
      <c r="F147" s="51"/>
      <c r="G147" s="51"/>
      <c r="H147" s="51"/>
    </row>
    <row r="148" spans="1:8" x14ac:dyDescent="0.25">
      <c r="A148" s="44"/>
      <c r="C148" s="51"/>
      <c r="D148" s="51"/>
      <c r="E148" s="51"/>
      <c r="F148" s="51"/>
      <c r="G148" s="51"/>
      <c r="H148" s="51"/>
    </row>
    <row r="149" spans="1:8" x14ac:dyDescent="0.25">
      <c r="A149" s="44"/>
      <c r="C149" s="51"/>
      <c r="D149" s="51"/>
      <c r="E149" s="51"/>
      <c r="F149" s="51"/>
      <c r="G149" s="51"/>
      <c r="H149" s="51"/>
    </row>
    <row r="150" spans="1:8" x14ac:dyDescent="0.25">
      <c r="A150" s="57"/>
      <c r="C150" s="51"/>
      <c r="D150" s="51"/>
      <c r="E150" s="51"/>
      <c r="F150" s="51"/>
      <c r="G150" s="51"/>
      <c r="H150" s="51"/>
    </row>
    <row r="151" spans="1:8" x14ac:dyDescent="0.25">
      <c r="A151" s="44"/>
      <c r="C151" s="51"/>
      <c r="D151" s="51"/>
      <c r="E151" s="51"/>
      <c r="F151" s="51"/>
      <c r="G151" s="42"/>
      <c r="H151" s="51"/>
    </row>
    <row r="152" spans="1:8" x14ac:dyDescent="0.25">
      <c r="A152" s="44"/>
      <c r="C152" s="42"/>
      <c r="D152" s="42"/>
      <c r="E152" s="42"/>
      <c r="F152" s="42"/>
      <c r="G152" s="42"/>
      <c r="H152" s="42"/>
    </row>
    <row r="153" spans="1:8" x14ac:dyDescent="0.25">
      <c r="A153" s="44"/>
      <c r="C153" s="42"/>
      <c r="D153" s="42"/>
      <c r="E153" s="42"/>
      <c r="F153" s="42"/>
      <c r="G153" s="42"/>
      <c r="H153" s="42"/>
    </row>
    <row r="154" spans="1:8" x14ac:dyDescent="0.25">
      <c r="A154" s="57"/>
      <c r="C154" s="42"/>
      <c r="D154" s="42"/>
      <c r="E154" s="42"/>
      <c r="F154" s="42"/>
      <c r="G154" s="42"/>
      <c r="H154" s="42"/>
    </row>
    <row r="155" spans="1:8" x14ac:dyDescent="0.25">
      <c r="A155" s="44"/>
      <c r="C155" s="42"/>
      <c r="D155" s="42"/>
      <c r="E155" s="42"/>
      <c r="F155" s="42"/>
      <c r="G155" s="42"/>
      <c r="H155" s="42"/>
    </row>
    <row r="156" spans="1:8" x14ac:dyDescent="0.25">
      <c r="A156" s="44"/>
      <c r="C156" s="42"/>
      <c r="D156" s="42"/>
      <c r="E156" s="42"/>
      <c r="F156" s="42"/>
      <c r="H156" s="42"/>
    </row>
    <row r="157" spans="1:8" x14ac:dyDescent="0.25">
      <c r="A157" s="57"/>
    </row>
    <row r="160" spans="1:8" x14ac:dyDescent="0.25">
      <c r="A160" s="57"/>
      <c r="G160" s="52"/>
    </row>
    <row r="161" spans="1:8" x14ac:dyDescent="0.25">
      <c r="A161" s="44"/>
      <c r="C161" s="52"/>
      <c r="D161" s="52"/>
      <c r="E161" s="52"/>
      <c r="F161" s="52"/>
      <c r="G161" s="52"/>
      <c r="H161" s="52"/>
    </row>
    <row r="162" spans="1:8" x14ac:dyDescent="0.25">
      <c r="A162" s="44"/>
      <c r="C162" s="52"/>
      <c r="D162" s="52"/>
      <c r="E162" s="52"/>
      <c r="F162" s="52"/>
      <c r="H162" s="52"/>
    </row>
    <row r="163" spans="1:8" x14ac:dyDescent="0.25">
      <c r="A163" s="57"/>
    </row>
    <row r="164" spans="1:8" x14ac:dyDescent="0.25">
      <c r="A164" s="44"/>
    </row>
    <row r="165" spans="1:8" x14ac:dyDescent="0.25">
      <c r="A165" s="44"/>
    </row>
    <row r="166" spans="1:8" x14ac:dyDescent="0.25">
      <c r="A166" s="57"/>
    </row>
    <row r="169" spans="1:8" x14ac:dyDescent="0.25">
      <c r="A169" s="57"/>
    </row>
    <row r="170" spans="1:8" x14ac:dyDescent="0.25">
      <c r="A170" s="44"/>
    </row>
    <row r="171" spans="1:8" x14ac:dyDescent="0.25">
      <c r="A171" s="44"/>
    </row>
    <row r="172" spans="1:8" x14ac:dyDescent="0.25">
      <c r="A172" s="44"/>
      <c r="G172" s="52"/>
    </row>
    <row r="173" spans="1:8" x14ac:dyDescent="0.25">
      <c r="C173" s="52"/>
      <c r="D173" s="52"/>
      <c r="E173" s="52"/>
      <c r="F173" s="52"/>
      <c r="H173" s="52"/>
    </row>
    <row r="174" spans="1:8" x14ac:dyDescent="0.25">
      <c r="A174" s="57"/>
      <c r="G174" s="51"/>
    </row>
    <row r="175" spans="1:8" x14ac:dyDescent="0.25">
      <c r="A175" s="44"/>
      <c r="C175" s="51"/>
      <c r="D175" s="51"/>
      <c r="E175" s="51"/>
      <c r="F175" s="51"/>
      <c r="H175" s="51"/>
    </row>
    <row r="176" spans="1:8" x14ac:dyDescent="0.25">
      <c r="A176" s="44"/>
      <c r="G176" s="52"/>
    </row>
    <row r="177" spans="1:8" x14ac:dyDescent="0.25">
      <c r="C177" s="52"/>
      <c r="D177" s="52"/>
      <c r="E177" s="52"/>
      <c r="F177" s="52"/>
      <c r="H177" s="52"/>
    </row>
    <row r="178" spans="1:8" x14ac:dyDescent="0.25">
      <c r="A178" s="57"/>
    </row>
  </sheetData>
  <mergeCells count="2">
    <mergeCell ref="H4:J4"/>
    <mergeCell ref="H5:J5"/>
  </mergeCells>
  <conditionalFormatting sqref="C8:F8 H8:N8">
    <cfRule type="cellIs" dxfId="20" priority="27" stopIfTrue="1" operator="notEqual">
      <formula>C$9+#REF!+#REF!+#REF!+#REF!</formula>
    </cfRule>
  </conditionalFormatting>
  <conditionalFormatting sqref="G15">
    <cfRule type="cellIs" dxfId="19" priority="28" stopIfTrue="1" operator="notEqual">
      <formula>SUM($G$17,#REF!)</formula>
    </cfRule>
  </conditionalFormatting>
  <conditionalFormatting sqref="H15">
    <cfRule type="cellIs" dxfId="18" priority="29" operator="notEqual">
      <formula>SUM($H$17,#REF!)</formula>
    </cfRule>
  </conditionalFormatting>
  <pageMargins left="0.75" right="0.75" top="1" bottom="1" header="0.5" footer="0.5"/>
  <pageSetup scale="54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58E-4DDD-43C5-AE99-25CC35AE31CE}">
  <sheetPr>
    <pageSetUpPr fitToPage="1"/>
  </sheetPr>
  <dimension ref="A1:N23"/>
  <sheetViews>
    <sheetView workbookViewId="0"/>
  </sheetViews>
  <sheetFormatPr defaultRowHeight="15" x14ac:dyDescent="0.25"/>
  <cols>
    <col min="1" max="1" width="5.28515625" customWidth="1"/>
    <col min="2" max="2" width="35" customWidth="1"/>
    <col min="3" max="7" width="15.5703125" customWidth="1"/>
    <col min="8" max="8" width="14.5703125" customWidth="1"/>
    <col min="9" max="10" width="15.5703125" customWidth="1"/>
    <col min="11" max="11" width="17.85546875" customWidth="1"/>
    <col min="12" max="12" width="16.5703125" customWidth="1"/>
    <col min="13" max="13" width="18" customWidth="1"/>
    <col min="14" max="14" width="17.85546875" customWidth="1"/>
  </cols>
  <sheetData>
    <row r="1" spans="1:14" ht="15.75" x14ac:dyDescent="0.25">
      <c r="A1" s="27"/>
      <c r="B1" s="28"/>
      <c r="C1" s="31"/>
      <c r="D1" s="43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69"/>
      <c r="H3" s="69"/>
      <c r="I3" s="70" t="s">
        <v>59</v>
      </c>
      <c r="J3" s="69"/>
      <c r="K3" s="69"/>
      <c r="L3" s="28"/>
      <c r="M3" s="28"/>
      <c r="N3" s="28"/>
    </row>
    <row r="4" spans="1:14" ht="15.75" x14ac:dyDescent="0.25">
      <c r="A4" s="28"/>
      <c r="B4" s="28"/>
      <c r="C4" s="28"/>
      <c r="D4" s="35"/>
      <c r="E4" s="28"/>
      <c r="F4" s="28"/>
      <c r="G4" s="28"/>
      <c r="H4" s="132" t="s">
        <v>34</v>
      </c>
      <c r="I4" s="132"/>
      <c r="J4" s="132"/>
      <c r="K4" s="28"/>
      <c r="L4" s="28"/>
      <c r="M4" s="28"/>
      <c r="N4" s="28"/>
    </row>
    <row r="5" spans="1:14" ht="15.75" x14ac:dyDescent="0.25">
      <c r="A5" s="28"/>
      <c r="B5" s="28"/>
      <c r="C5" s="36"/>
      <c r="D5" s="37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25.5" customHeight="1" x14ac:dyDescent="0.25">
      <c r="A6" s="28"/>
      <c r="B6" s="28"/>
      <c r="C6" s="71"/>
      <c r="D6" s="4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15.75" x14ac:dyDescent="0.25">
      <c r="A7" s="80"/>
      <c r="B7" s="80"/>
      <c r="C7" s="123" t="s">
        <v>35</v>
      </c>
      <c r="D7" s="123" t="s">
        <v>36</v>
      </c>
      <c r="E7" s="123" t="s">
        <v>37</v>
      </c>
      <c r="F7" s="124" t="s">
        <v>38</v>
      </c>
      <c r="G7" s="123" t="s">
        <v>39</v>
      </c>
      <c r="H7" s="124" t="s">
        <v>40</v>
      </c>
      <c r="I7" s="124" t="s">
        <v>41</v>
      </c>
      <c r="J7" s="124" t="s">
        <v>42</v>
      </c>
      <c r="K7" s="124" t="s">
        <v>43</v>
      </c>
      <c r="L7" s="124" t="s">
        <v>44</v>
      </c>
      <c r="M7" s="124" t="s">
        <v>45</v>
      </c>
      <c r="N7" s="124" t="s">
        <v>34</v>
      </c>
    </row>
    <row r="8" spans="1:14" ht="15.75" x14ac:dyDescent="0.25">
      <c r="A8" s="80">
        <v>1</v>
      </c>
      <c r="B8" s="83" t="s">
        <v>46</v>
      </c>
      <c r="C8" s="100">
        <v>744</v>
      </c>
      <c r="D8" s="100">
        <v>672</v>
      </c>
      <c r="E8" s="100">
        <v>744</v>
      </c>
      <c r="F8" s="100">
        <v>720</v>
      </c>
      <c r="G8" s="100">
        <v>744</v>
      </c>
      <c r="H8" s="100">
        <v>720</v>
      </c>
      <c r="I8" s="100">
        <v>744</v>
      </c>
      <c r="J8" s="100">
        <v>744</v>
      </c>
      <c r="K8" s="100">
        <v>720</v>
      </c>
      <c r="L8" s="100">
        <v>744</v>
      </c>
      <c r="M8" s="100">
        <v>720</v>
      </c>
      <c r="N8" s="100">
        <v>744</v>
      </c>
    </row>
    <row r="9" spans="1:14" ht="15.75" x14ac:dyDescent="0.25">
      <c r="A9" s="80">
        <v>2</v>
      </c>
      <c r="B9" s="83" t="s">
        <v>47</v>
      </c>
      <c r="C9" s="101">
        <v>744</v>
      </c>
      <c r="D9" s="101">
        <v>672</v>
      </c>
      <c r="E9" s="95">
        <v>744</v>
      </c>
      <c r="F9" s="95">
        <v>720</v>
      </c>
      <c r="G9" s="95">
        <v>624.12</v>
      </c>
      <c r="H9" s="95">
        <v>705.73</v>
      </c>
      <c r="I9" s="95">
        <v>744</v>
      </c>
      <c r="J9" s="95">
        <v>744</v>
      </c>
      <c r="K9" s="95">
        <v>720</v>
      </c>
      <c r="L9" s="95">
        <v>744</v>
      </c>
      <c r="M9" s="95">
        <v>720</v>
      </c>
      <c r="N9" s="95">
        <v>744</v>
      </c>
    </row>
    <row r="10" spans="1:14" ht="15.75" x14ac:dyDescent="0.25">
      <c r="A10" s="80">
        <v>3</v>
      </c>
      <c r="B10" s="83" t="s">
        <v>48</v>
      </c>
      <c r="C10" s="102">
        <v>0</v>
      </c>
      <c r="D10" s="102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</row>
    <row r="11" spans="1:14" ht="15.75" x14ac:dyDescent="0.25">
      <c r="A11" s="80">
        <v>9</v>
      </c>
      <c r="B11" s="83" t="s">
        <v>49</v>
      </c>
      <c r="C11" s="88">
        <v>993425.33900000004</v>
      </c>
      <c r="D11" s="88">
        <v>895073.99600000004</v>
      </c>
      <c r="E11" s="88">
        <v>989113.26399999997</v>
      </c>
      <c r="F11" s="88">
        <v>953546.625</v>
      </c>
      <c r="G11" s="88">
        <v>709891.21600000001</v>
      </c>
      <c r="H11" s="88">
        <v>910719.12699999998</v>
      </c>
      <c r="I11" s="88">
        <v>971889.10100000002</v>
      </c>
      <c r="J11" s="88">
        <v>973996.31299999997</v>
      </c>
      <c r="K11" s="87">
        <v>947431.91</v>
      </c>
      <c r="L11" s="88">
        <v>983918.22900000005</v>
      </c>
      <c r="M11" s="88">
        <v>954324.67200000002</v>
      </c>
      <c r="N11" s="88">
        <v>990251.74899999995</v>
      </c>
    </row>
    <row r="12" spans="1:14" ht="15.75" x14ac:dyDescent="0.25">
      <c r="A12" s="80">
        <v>13</v>
      </c>
      <c r="B12" s="83" t="s">
        <v>50</v>
      </c>
      <c r="C12" s="90">
        <v>1312</v>
      </c>
      <c r="D12" s="90">
        <v>1312</v>
      </c>
      <c r="E12" s="90">
        <v>1312</v>
      </c>
      <c r="F12" s="90">
        <v>1312</v>
      </c>
      <c r="G12" s="90">
        <v>1312</v>
      </c>
      <c r="H12" s="90">
        <v>1312</v>
      </c>
      <c r="I12" s="90">
        <v>1312</v>
      </c>
      <c r="J12" s="90">
        <v>1312</v>
      </c>
      <c r="K12" s="90">
        <v>1312</v>
      </c>
      <c r="L12" s="90">
        <v>1312</v>
      </c>
      <c r="M12" s="90">
        <v>1312</v>
      </c>
      <c r="N12" s="90">
        <v>1312</v>
      </c>
    </row>
    <row r="13" spans="1:14" ht="15.75" x14ac:dyDescent="0.25">
      <c r="A13" s="80">
        <v>18</v>
      </c>
      <c r="B13" s="83" t="s">
        <v>51</v>
      </c>
      <c r="C13" s="91">
        <v>1.0177203594200761</v>
      </c>
      <c r="D13" s="91">
        <v>1.0152098713342044</v>
      </c>
      <c r="E13" s="91">
        <v>1.0133028291371624</v>
      </c>
      <c r="F13" s="91">
        <v>1.0094285918445123</v>
      </c>
      <c r="G13" s="91">
        <v>0.72725218004196168</v>
      </c>
      <c r="H13" s="91">
        <v>0.96409121675982379</v>
      </c>
      <c r="I13" s="91">
        <v>0.9956574352953711</v>
      </c>
      <c r="J13" s="91">
        <v>0.99781618086972201</v>
      </c>
      <c r="K13" s="91">
        <v>1.002955528031843</v>
      </c>
      <c r="L13" s="91">
        <v>1.0079807453530685</v>
      </c>
      <c r="M13" s="91">
        <v>1.0102522357723578</v>
      </c>
      <c r="N13" s="91">
        <v>1.0144691567089561</v>
      </c>
    </row>
    <row r="14" spans="1:14" ht="15.75" x14ac:dyDescent="0.25">
      <c r="A14" s="80">
        <v>20</v>
      </c>
      <c r="B14" s="83" t="s">
        <v>52</v>
      </c>
      <c r="C14" s="91">
        <v>0.99699389881971556</v>
      </c>
      <c r="D14" s="91">
        <v>0.99420056743504204</v>
      </c>
      <c r="E14" s="91">
        <v>0.99317912015158771</v>
      </c>
      <c r="F14" s="91">
        <v>0.98927291224345371</v>
      </c>
      <c r="G14" s="91">
        <v>0.72077806885373152</v>
      </c>
      <c r="H14" s="91">
        <v>0.94656554611936772</v>
      </c>
      <c r="I14" s="91">
        <v>0.97744104285094624</v>
      </c>
      <c r="J14" s="91">
        <v>0.97929454032828789</v>
      </c>
      <c r="K14" s="91">
        <v>0.98392843241330497</v>
      </c>
      <c r="L14" s="91">
        <v>0.9888631486427869</v>
      </c>
      <c r="M14" s="91">
        <v>0.98997779547062992</v>
      </c>
      <c r="N14" s="91">
        <v>0.99370057416158697</v>
      </c>
    </row>
    <row r="15" spans="1:14" ht="15.75" x14ac:dyDescent="0.25">
      <c r="A15" s="80">
        <v>35</v>
      </c>
      <c r="B15" s="83" t="s">
        <v>53</v>
      </c>
      <c r="C15" s="104">
        <v>1.71</v>
      </c>
      <c r="D15" s="104">
        <v>2.09</v>
      </c>
      <c r="E15" s="104">
        <v>2.6</v>
      </c>
      <c r="F15" s="104">
        <v>4.87</v>
      </c>
      <c r="G15" s="104">
        <v>83.93</v>
      </c>
      <c r="H15" s="104">
        <v>17.61</v>
      </c>
      <c r="I15" s="92">
        <v>5.2</v>
      </c>
      <c r="J15" s="104">
        <v>5.19</v>
      </c>
      <c r="K15" s="104">
        <v>1.89</v>
      </c>
      <c r="L15" s="104">
        <v>2.02</v>
      </c>
      <c r="M15" s="104">
        <v>2.63</v>
      </c>
      <c r="N15" s="104">
        <v>2.37</v>
      </c>
    </row>
    <row r="16" spans="1:14" ht="15.75" x14ac:dyDescent="0.25">
      <c r="A16" s="80">
        <v>36</v>
      </c>
      <c r="B16" s="83" t="s">
        <v>54</v>
      </c>
      <c r="C16" s="92">
        <v>0.52653927813163481</v>
      </c>
      <c r="D16" s="104">
        <v>1.807218683651783</v>
      </c>
      <c r="E16" s="104">
        <v>2.4747346072187075</v>
      </c>
      <c r="F16" s="104">
        <v>2.8535031847133294</v>
      </c>
      <c r="G16" s="104">
        <v>3.9311167728238194</v>
      </c>
      <c r="H16" s="104">
        <v>6.5928067940552255</v>
      </c>
      <c r="I16" s="104">
        <v>11.583864118895965</v>
      </c>
      <c r="J16" s="104">
        <v>10.214861995753763</v>
      </c>
      <c r="K16" s="104">
        <v>9.6815286624203818</v>
      </c>
      <c r="L16" s="104">
        <v>6.2658174097665018</v>
      </c>
      <c r="M16" s="104">
        <v>4.5859872611464967</v>
      </c>
      <c r="N16" s="104">
        <v>2.3167728237792411</v>
      </c>
    </row>
    <row r="17" spans="1:14" ht="15.75" x14ac:dyDescent="0.25">
      <c r="A17" s="93">
        <v>37</v>
      </c>
      <c r="B17" s="94" t="s">
        <v>55</v>
      </c>
      <c r="C17" s="95">
        <v>1.05</v>
      </c>
      <c r="D17" s="95">
        <v>0.95</v>
      </c>
      <c r="E17" s="95">
        <v>1.05</v>
      </c>
      <c r="F17" s="95">
        <v>1.02</v>
      </c>
      <c r="G17" s="95">
        <v>80.25</v>
      </c>
      <c r="H17" s="95">
        <v>13.11</v>
      </c>
      <c r="I17" s="95">
        <v>1.05</v>
      </c>
      <c r="J17" s="95">
        <v>1.06</v>
      </c>
      <c r="K17" s="95">
        <v>1.01</v>
      </c>
      <c r="L17" s="95">
        <v>1.04</v>
      </c>
      <c r="M17" s="95">
        <v>1.03</v>
      </c>
      <c r="N17" s="95">
        <v>0.95</v>
      </c>
    </row>
    <row r="18" spans="1:14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ht="15.75" x14ac:dyDescent="0.25">
      <c r="A19" s="96"/>
      <c r="B19" s="83" t="s">
        <v>31</v>
      </c>
      <c r="C19" s="91">
        <f>(C9+C10-C15-C16)/C8</f>
        <v>0.99699389881971556</v>
      </c>
      <c r="D19" s="91">
        <f t="shared" ref="D19:N19" si="0">(D9+D10-D15-D16)/D8</f>
        <v>0.99420056743504204</v>
      </c>
      <c r="E19" s="91">
        <f t="shared" si="0"/>
        <v>0.99317912015158771</v>
      </c>
      <c r="F19" s="91">
        <f t="shared" si="0"/>
        <v>0.98927291224345371</v>
      </c>
      <c r="G19" s="91">
        <f t="shared" si="0"/>
        <v>0.72077806885373152</v>
      </c>
      <c r="H19" s="91">
        <f t="shared" si="0"/>
        <v>0.94656554611936772</v>
      </c>
      <c r="I19" s="91">
        <f t="shared" si="0"/>
        <v>0.97744104285094624</v>
      </c>
      <c r="J19" s="91">
        <f t="shared" si="0"/>
        <v>0.97929454032828789</v>
      </c>
      <c r="K19" s="91">
        <f t="shared" si="0"/>
        <v>0.98392843241330497</v>
      </c>
      <c r="L19" s="91">
        <f t="shared" si="0"/>
        <v>0.9888631486427869</v>
      </c>
      <c r="M19" s="91">
        <f t="shared" si="0"/>
        <v>0.98997779547062992</v>
      </c>
      <c r="N19" s="91">
        <f t="shared" si="0"/>
        <v>0.99370057416158697</v>
      </c>
    </row>
    <row r="20" spans="1:14" ht="15.75" x14ac:dyDescent="0.25">
      <c r="A20" s="96"/>
      <c r="B20" s="83" t="s">
        <v>56</v>
      </c>
      <c r="C20" s="91">
        <f>C11/(C8*C12)</f>
        <v>1.0177203594200761</v>
      </c>
      <c r="D20" s="91">
        <f t="shared" ref="D20:N20" si="1">D11/(D8*D12)</f>
        <v>1.0152098713342044</v>
      </c>
      <c r="E20" s="91">
        <f t="shared" si="1"/>
        <v>1.0133028291371624</v>
      </c>
      <c r="F20" s="91">
        <f t="shared" si="1"/>
        <v>1.0094285918445123</v>
      </c>
      <c r="G20" s="91">
        <f t="shared" si="1"/>
        <v>0.72725218004196168</v>
      </c>
      <c r="H20" s="91">
        <f t="shared" si="1"/>
        <v>0.96409121675982379</v>
      </c>
      <c r="I20" s="91">
        <f t="shared" si="1"/>
        <v>0.9956574352953711</v>
      </c>
      <c r="J20" s="91">
        <f t="shared" si="1"/>
        <v>0.99781618086972201</v>
      </c>
      <c r="K20" s="91">
        <f t="shared" si="1"/>
        <v>1.002955528031843</v>
      </c>
      <c r="L20" s="91">
        <f t="shared" si="1"/>
        <v>1.0079807453530685</v>
      </c>
      <c r="M20" s="91">
        <f t="shared" si="1"/>
        <v>1.0102522357723578</v>
      </c>
      <c r="N20" s="91">
        <f t="shared" si="1"/>
        <v>1.0144691567089561</v>
      </c>
    </row>
    <row r="22" spans="1:14" x14ac:dyDescent="0.25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2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1">
    <mergeCell ref="H4:J4"/>
  </mergeCells>
  <pageMargins left="0.75" right="0.75" top="1" bottom="1" header="0.5" footer="0.5"/>
  <pageSetup scale="51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EAE8D-59A6-46B7-95E2-B6A58EF2CFDC}">
  <sheetPr>
    <pageSetUpPr fitToPage="1"/>
  </sheetPr>
  <dimension ref="A1:N23"/>
  <sheetViews>
    <sheetView zoomScaleNormal="100" workbookViewId="0"/>
  </sheetViews>
  <sheetFormatPr defaultColWidth="15.5703125" defaultRowHeight="15" x14ac:dyDescent="0.25"/>
  <cols>
    <col min="1" max="1" width="4.28515625" customWidth="1"/>
    <col min="2" max="2" width="32.85546875" customWidth="1"/>
    <col min="3" max="3" width="14.7109375" customWidth="1"/>
    <col min="4" max="4" width="15.28515625" customWidth="1"/>
    <col min="5" max="5" width="15" customWidth="1"/>
    <col min="6" max="8" width="13.5703125" customWidth="1"/>
    <col min="9" max="9" width="13.85546875" customWidth="1"/>
    <col min="10" max="10" width="14.5703125" customWidth="1"/>
    <col min="11" max="11" width="19" customWidth="1"/>
    <col min="13" max="13" width="17.5703125" customWidth="1"/>
    <col min="14" max="14" width="17.85546875" customWidth="1"/>
  </cols>
  <sheetData>
    <row r="1" spans="1:14" ht="15.75" x14ac:dyDescent="0.25">
      <c r="A1" s="27" t="s">
        <v>32</v>
      </c>
      <c r="B1" s="28"/>
      <c r="C1" s="29"/>
      <c r="D1" s="30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72"/>
      <c r="H3" s="72"/>
      <c r="I3" s="73" t="s">
        <v>33</v>
      </c>
      <c r="J3" s="72"/>
      <c r="K3" s="72"/>
      <c r="L3" s="28"/>
      <c r="M3" s="28"/>
      <c r="N3" s="28"/>
    </row>
    <row r="4" spans="1:14" ht="15.75" x14ac:dyDescent="0.25">
      <c r="A4" s="28"/>
      <c r="B4" s="28"/>
      <c r="C4" s="34"/>
      <c r="D4" s="35"/>
      <c r="E4" s="28"/>
      <c r="F4" s="28"/>
      <c r="G4" s="28"/>
      <c r="H4" s="133" t="s">
        <v>60</v>
      </c>
      <c r="I4" s="133"/>
      <c r="J4" s="133"/>
      <c r="K4" s="28"/>
      <c r="L4" s="28"/>
      <c r="M4" s="28"/>
      <c r="N4" s="28"/>
    </row>
    <row r="5" spans="1:14" ht="15.75" x14ac:dyDescent="0.25">
      <c r="A5" s="28"/>
      <c r="B5" s="28"/>
      <c r="C5" s="36"/>
      <c r="D5" s="37"/>
      <c r="E5" s="28"/>
      <c r="F5" s="28"/>
      <c r="G5" s="28"/>
      <c r="H5" s="28"/>
      <c r="I5" s="28"/>
      <c r="J5" s="38"/>
      <c r="K5" s="28"/>
      <c r="L5" s="28"/>
      <c r="M5" s="28"/>
      <c r="N5" s="28"/>
    </row>
    <row r="6" spans="1:14" ht="15.75" x14ac:dyDescent="0.25">
      <c r="A6" s="28"/>
      <c r="B6" s="28"/>
      <c r="C6" s="40"/>
      <c r="D6" s="41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15.75" x14ac:dyDescent="0.25">
      <c r="A7" s="80"/>
      <c r="B7" s="80"/>
      <c r="C7" s="81" t="s">
        <v>61</v>
      </c>
      <c r="D7" s="81" t="s">
        <v>62</v>
      </c>
      <c r="E7" s="81" t="s">
        <v>63</v>
      </c>
      <c r="F7" s="81" t="s">
        <v>64</v>
      </c>
      <c r="G7" s="81" t="s">
        <v>65</v>
      </c>
      <c r="H7" s="81" t="s">
        <v>66</v>
      </c>
      <c r="I7" s="81" t="s">
        <v>67</v>
      </c>
      <c r="J7" s="81" t="s">
        <v>68</v>
      </c>
      <c r="K7" s="82" t="s">
        <v>69</v>
      </c>
      <c r="L7" s="81" t="s">
        <v>70</v>
      </c>
      <c r="M7" s="81" t="s">
        <v>71</v>
      </c>
      <c r="N7" s="81" t="s">
        <v>60</v>
      </c>
    </row>
    <row r="8" spans="1:14" ht="15.75" x14ac:dyDescent="0.25">
      <c r="A8" s="80">
        <v>1</v>
      </c>
      <c r="B8" s="83" t="s">
        <v>46</v>
      </c>
      <c r="C8" s="84">
        <v>744</v>
      </c>
      <c r="D8" s="84">
        <v>672</v>
      </c>
      <c r="E8" s="84">
        <v>744</v>
      </c>
      <c r="F8" s="84">
        <v>720</v>
      </c>
      <c r="G8" s="84">
        <v>744</v>
      </c>
      <c r="H8" s="84">
        <v>720</v>
      </c>
      <c r="I8" s="84">
        <v>744</v>
      </c>
      <c r="J8" s="84">
        <v>744</v>
      </c>
      <c r="K8" s="84">
        <v>720</v>
      </c>
      <c r="L8" s="84">
        <v>744</v>
      </c>
      <c r="M8" s="84">
        <v>720</v>
      </c>
      <c r="N8" s="84">
        <v>744</v>
      </c>
    </row>
    <row r="9" spans="1:14" ht="15.75" x14ac:dyDescent="0.25">
      <c r="A9" s="80">
        <v>2</v>
      </c>
      <c r="B9" s="83" t="s">
        <v>47</v>
      </c>
      <c r="C9" s="85">
        <v>744</v>
      </c>
      <c r="D9" s="85">
        <v>590.82000000000005</v>
      </c>
      <c r="E9" s="85">
        <v>744</v>
      </c>
      <c r="F9" s="85">
        <v>720</v>
      </c>
      <c r="G9" s="85">
        <v>744</v>
      </c>
      <c r="H9" s="85">
        <v>720</v>
      </c>
      <c r="I9" s="85">
        <v>720.37</v>
      </c>
      <c r="J9" s="85">
        <v>744</v>
      </c>
      <c r="K9" s="85">
        <v>720</v>
      </c>
      <c r="L9" s="85">
        <v>744</v>
      </c>
      <c r="M9" s="85">
        <v>720</v>
      </c>
      <c r="N9" s="85">
        <v>744</v>
      </c>
    </row>
    <row r="10" spans="1:14" ht="15.75" x14ac:dyDescent="0.25">
      <c r="A10" s="80">
        <v>3</v>
      </c>
      <c r="B10" s="83" t="s">
        <v>48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0">
        <v>0</v>
      </c>
      <c r="K10" s="86">
        <v>0</v>
      </c>
      <c r="L10" s="80">
        <v>0</v>
      </c>
      <c r="M10" s="80">
        <v>0</v>
      </c>
      <c r="N10" s="80">
        <v>0</v>
      </c>
    </row>
    <row r="11" spans="1:14" ht="15.75" x14ac:dyDescent="0.25">
      <c r="A11" s="80">
        <v>9</v>
      </c>
      <c r="B11" s="83" t="s">
        <v>49</v>
      </c>
      <c r="C11" s="87">
        <v>995289.60100000002</v>
      </c>
      <c r="D11" s="87">
        <v>759808.01199999999</v>
      </c>
      <c r="E11" s="88">
        <v>992317.978</v>
      </c>
      <c r="F11" s="88">
        <v>821589.83</v>
      </c>
      <c r="G11" s="88">
        <v>990348.25300000003</v>
      </c>
      <c r="H11" s="88">
        <v>951141.70700000005</v>
      </c>
      <c r="I11" s="88">
        <v>839991.94400000002</v>
      </c>
      <c r="J11" s="88">
        <v>976824.27599999995</v>
      </c>
      <c r="K11" s="87">
        <v>950843.10100000002</v>
      </c>
      <c r="L11" s="88">
        <v>986854.76899999997</v>
      </c>
      <c r="M11" s="88">
        <v>961142.03799999994</v>
      </c>
      <c r="N11" s="88">
        <v>994726.51899999997</v>
      </c>
    </row>
    <row r="12" spans="1:14" ht="15.75" x14ac:dyDescent="0.25">
      <c r="A12" s="80">
        <v>13</v>
      </c>
      <c r="B12" s="83" t="s">
        <v>50</v>
      </c>
      <c r="C12" s="89">
        <v>1311</v>
      </c>
      <c r="D12" s="89">
        <v>1311</v>
      </c>
      <c r="E12" s="89">
        <v>1311</v>
      </c>
      <c r="F12" s="89">
        <v>1311</v>
      </c>
      <c r="G12" s="89">
        <v>1311</v>
      </c>
      <c r="H12" s="90">
        <v>1311</v>
      </c>
      <c r="I12" s="90">
        <v>1311</v>
      </c>
      <c r="J12" s="90">
        <v>1311</v>
      </c>
      <c r="K12" s="90">
        <v>1311</v>
      </c>
      <c r="L12" s="90">
        <v>1311</v>
      </c>
      <c r="M12" s="89">
        <v>1311</v>
      </c>
      <c r="N12" s="90">
        <v>1311</v>
      </c>
    </row>
    <row r="13" spans="1:14" ht="15.75" x14ac:dyDescent="0.25">
      <c r="A13" s="80">
        <v>18</v>
      </c>
      <c r="B13" s="83" t="s">
        <v>51</v>
      </c>
      <c r="C13" s="91">
        <v>1.0204079634277372</v>
      </c>
      <c r="D13" s="91">
        <v>0.86244598361846647</v>
      </c>
      <c r="E13" s="91">
        <v>1.0173613448652019</v>
      </c>
      <c r="F13" s="91">
        <v>0.87040197262479868</v>
      </c>
      <c r="G13" s="91">
        <v>1.0153419094428451</v>
      </c>
      <c r="H13" s="91">
        <v>1.0076507617170947</v>
      </c>
      <c r="I13" s="91">
        <v>0.86119102220253774</v>
      </c>
      <c r="J13" s="91">
        <v>1.0014766245909303</v>
      </c>
      <c r="K13" s="91">
        <v>1.0073344149927961</v>
      </c>
      <c r="L13" s="91">
        <v>1.0117602595490596</v>
      </c>
      <c r="M13" s="91">
        <v>1.0182452305280107</v>
      </c>
      <c r="N13" s="91">
        <v>1.0198306707922213</v>
      </c>
    </row>
    <row r="14" spans="1:14" ht="15.75" x14ac:dyDescent="0.25">
      <c r="A14" s="80">
        <v>20</v>
      </c>
      <c r="B14" s="83" t="s">
        <v>52</v>
      </c>
      <c r="C14" s="91">
        <v>0.99950059398702362</v>
      </c>
      <c r="D14" s="91">
        <v>0.84871672863550529</v>
      </c>
      <c r="E14" s="91">
        <v>0.99478338511681752</v>
      </c>
      <c r="F14" s="91">
        <v>0.85759655335221918</v>
      </c>
      <c r="G14" s="91">
        <v>0.99359708641749667</v>
      </c>
      <c r="H14" s="91">
        <v>0.98672765187283606</v>
      </c>
      <c r="I14" s="91">
        <v>0.84898051456029733</v>
      </c>
      <c r="J14" s="91">
        <v>0.98118675561241586</v>
      </c>
      <c r="K14" s="91">
        <v>0.98680893925086555</v>
      </c>
      <c r="L14" s="91">
        <v>0.99137732644917609</v>
      </c>
      <c r="M14" s="91">
        <v>0.9982611347182877</v>
      </c>
      <c r="N14" s="91">
        <v>0.99896452069816311</v>
      </c>
    </row>
    <row r="15" spans="1:14" ht="15.75" x14ac:dyDescent="0.25">
      <c r="A15" s="80">
        <v>35</v>
      </c>
      <c r="B15" s="83" t="s">
        <v>53</v>
      </c>
      <c r="C15" s="92">
        <v>1.32</v>
      </c>
      <c r="D15" s="92">
        <v>21.11</v>
      </c>
      <c r="E15" s="92">
        <v>4.25</v>
      </c>
      <c r="F15" s="92">
        <v>99.42</v>
      </c>
      <c r="G15" s="92">
        <v>0.97</v>
      </c>
      <c r="H15" s="92">
        <v>4.0999999999999996</v>
      </c>
      <c r="I15" s="92">
        <v>75.77</v>
      </c>
      <c r="J15" s="92">
        <v>1.72</v>
      </c>
      <c r="K15" s="92">
        <v>0.88</v>
      </c>
      <c r="L15" s="92">
        <v>0.83</v>
      </c>
      <c r="M15" s="92">
        <v>1.1499999999999999</v>
      </c>
      <c r="N15" s="92">
        <v>1.35</v>
      </c>
    </row>
    <row r="16" spans="1:14" ht="15.75" x14ac:dyDescent="0.25">
      <c r="A16" s="80">
        <v>36</v>
      </c>
      <c r="B16" s="83" t="s">
        <v>54</v>
      </c>
      <c r="C16" s="92">
        <v>-0.94844192634558511</v>
      </c>
      <c r="D16" s="92">
        <v>-0.62764164305949011</v>
      </c>
      <c r="E16" s="92">
        <v>-0.36883852691220526</v>
      </c>
      <c r="F16" s="92">
        <v>3.1104815864022197</v>
      </c>
      <c r="G16" s="92">
        <v>3.7937677053824603</v>
      </c>
      <c r="H16" s="92">
        <v>5.4560906515580969</v>
      </c>
      <c r="I16" s="92">
        <v>12.958497167138857</v>
      </c>
      <c r="J16" s="92">
        <v>12.277053824362584</v>
      </c>
      <c r="K16" s="92">
        <v>8.6175637393768163</v>
      </c>
      <c r="L16" s="92">
        <v>5.5852691218129831</v>
      </c>
      <c r="M16" s="92">
        <v>0.10198300283288438</v>
      </c>
      <c r="N16" s="92">
        <v>-0.5796033994333798</v>
      </c>
    </row>
    <row r="17" spans="1:14" ht="15.75" x14ac:dyDescent="0.25">
      <c r="A17" s="93">
        <v>37</v>
      </c>
      <c r="B17" s="94" t="s">
        <v>55</v>
      </c>
      <c r="C17" s="95">
        <v>0</v>
      </c>
      <c r="D17" s="95">
        <v>19.850000000000001</v>
      </c>
      <c r="E17" s="95">
        <v>1.34</v>
      </c>
      <c r="F17" s="95">
        <v>97.75</v>
      </c>
      <c r="G17" s="95">
        <v>0</v>
      </c>
      <c r="H17" s="95">
        <v>1.93</v>
      </c>
      <c r="I17" s="95">
        <v>73.23</v>
      </c>
      <c r="J17" s="95">
        <v>0.05</v>
      </c>
      <c r="K17" s="95">
        <v>0</v>
      </c>
      <c r="L17" s="95">
        <v>0</v>
      </c>
      <c r="M17" s="95">
        <v>0</v>
      </c>
      <c r="N17" s="95">
        <v>0</v>
      </c>
    </row>
    <row r="18" spans="1:14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ht="15.75" x14ac:dyDescent="0.25">
      <c r="A19" s="96"/>
      <c r="B19" s="83" t="s">
        <v>31</v>
      </c>
      <c r="C19" s="91">
        <f>(C9+C10-C15-C16)/C8</f>
        <v>0.99950059398702362</v>
      </c>
      <c r="D19" s="91">
        <f t="shared" ref="D19:N19" si="0">(D9+D10-D15-D16)/D8</f>
        <v>0.84871672863550529</v>
      </c>
      <c r="E19" s="91">
        <f t="shared" si="0"/>
        <v>0.99478338511681752</v>
      </c>
      <c r="F19" s="91">
        <f t="shared" si="0"/>
        <v>0.85759655335221918</v>
      </c>
      <c r="G19" s="91">
        <f t="shared" si="0"/>
        <v>0.99359708641749667</v>
      </c>
      <c r="H19" s="91">
        <f t="shared" si="0"/>
        <v>0.98672765187283606</v>
      </c>
      <c r="I19" s="91">
        <f t="shared" si="0"/>
        <v>0.84898051456029733</v>
      </c>
      <c r="J19" s="91">
        <f t="shared" si="0"/>
        <v>0.98118675561241586</v>
      </c>
      <c r="K19" s="91">
        <f t="shared" si="0"/>
        <v>0.98680893925086555</v>
      </c>
      <c r="L19" s="91">
        <f t="shared" si="0"/>
        <v>0.99137732644917609</v>
      </c>
      <c r="M19" s="91">
        <f t="shared" si="0"/>
        <v>0.9982611347182877</v>
      </c>
      <c r="N19" s="91">
        <f t="shared" si="0"/>
        <v>0.99896452069816311</v>
      </c>
    </row>
    <row r="20" spans="1:14" ht="15.75" x14ac:dyDescent="0.25">
      <c r="A20" s="96"/>
      <c r="B20" s="83" t="s">
        <v>56</v>
      </c>
      <c r="C20" s="91">
        <f>C11/(C8*C12)</f>
        <v>1.0204079634277372</v>
      </c>
      <c r="D20" s="91">
        <f t="shared" ref="D20:N20" si="1">D11/(D8*D12)</f>
        <v>0.86244598361846647</v>
      </c>
      <c r="E20" s="91">
        <f t="shared" si="1"/>
        <v>1.0173613448652019</v>
      </c>
      <c r="F20" s="91">
        <f t="shared" si="1"/>
        <v>0.87040197262479868</v>
      </c>
      <c r="G20" s="91">
        <f t="shared" si="1"/>
        <v>1.0153419094428451</v>
      </c>
      <c r="H20" s="91">
        <f t="shared" si="1"/>
        <v>1.0076507617170947</v>
      </c>
      <c r="I20" s="91">
        <f t="shared" si="1"/>
        <v>0.86119102220253774</v>
      </c>
      <c r="J20" s="91">
        <f t="shared" si="1"/>
        <v>1.0014766245909303</v>
      </c>
      <c r="K20" s="91">
        <f t="shared" si="1"/>
        <v>1.0073344149927961</v>
      </c>
      <c r="L20" s="91">
        <f t="shared" si="1"/>
        <v>1.0117602595490596</v>
      </c>
      <c r="M20" s="91">
        <f t="shared" si="1"/>
        <v>1.0182452305280107</v>
      </c>
      <c r="N20" s="91">
        <f t="shared" si="1"/>
        <v>1.0198306707922213</v>
      </c>
    </row>
    <row r="22" spans="1:14" x14ac:dyDescent="0.25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2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1">
    <mergeCell ref="H4:J4"/>
  </mergeCells>
  <conditionalFormatting sqref="E8:F8 H8 J8 L8:N8">
    <cfRule type="cellIs" dxfId="17" priority="54" stopIfTrue="1" operator="notEqual">
      <formula>E$9+#REF!+#REF!+#REF!+#REF!+#REF!+#REF!</formula>
    </cfRule>
  </conditionalFormatting>
  <conditionalFormatting sqref="D8">
    <cfRule type="cellIs" dxfId="16" priority="58" stopIfTrue="1" operator="notEqual">
      <formula>D$9+#REF!+#REF!+#REF!+#REF!+#REF!+#REF!</formula>
    </cfRule>
  </conditionalFormatting>
  <conditionalFormatting sqref="C8">
    <cfRule type="cellIs" dxfId="15" priority="59" stopIfTrue="1" operator="notEqual">
      <formula>C$9+#REF!+#REF!+#REF!+#REF!+#REF!+#REF!</formula>
    </cfRule>
  </conditionalFormatting>
  <pageMargins left="0.75" right="0.75" top="1" bottom="1" header="0.5" footer="0.5"/>
  <pageSetup scale="54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4E5D-93B8-4761-A3CE-84078480BA49}">
  <sheetPr>
    <pageSetUpPr fitToPage="1"/>
  </sheetPr>
  <dimension ref="A1:N23"/>
  <sheetViews>
    <sheetView zoomScaleNormal="100" workbookViewId="0"/>
  </sheetViews>
  <sheetFormatPr defaultColWidth="11" defaultRowHeight="15" x14ac:dyDescent="0.25"/>
  <cols>
    <col min="1" max="1" width="5.28515625" customWidth="1"/>
    <col min="2" max="2" width="35" customWidth="1"/>
    <col min="3" max="4" width="15.5703125" customWidth="1"/>
    <col min="5" max="5" width="14.5703125" customWidth="1"/>
    <col min="6" max="6" width="13.7109375" customWidth="1"/>
    <col min="7" max="7" width="13.5703125" customWidth="1"/>
    <col min="8" max="8" width="13.42578125" customWidth="1"/>
    <col min="9" max="9" width="13.85546875" customWidth="1"/>
    <col min="10" max="10" width="14.5703125" customWidth="1"/>
    <col min="11" max="11" width="17.28515625" customWidth="1"/>
    <col min="12" max="12" width="15.5703125" customWidth="1"/>
    <col min="13" max="13" width="17.140625" customWidth="1"/>
    <col min="14" max="14" width="17.5703125" customWidth="1"/>
    <col min="15" max="17" width="15.5703125" customWidth="1"/>
  </cols>
  <sheetData>
    <row r="1" spans="1:14" ht="15.75" x14ac:dyDescent="0.25">
      <c r="A1" s="27"/>
      <c r="B1" s="28"/>
      <c r="C1" s="29"/>
      <c r="D1" s="43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45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46"/>
      <c r="H3" s="46"/>
      <c r="I3" s="47" t="s">
        <v>57</v>
      </c>
      <c r="J3" s="46"/>
      <c r="K3" s="46"/>
      <c r="L3" s="28"/>
      <c r="M3" s="28"/>
      <c r="N3" s="28"/>
    </row>
    <row r="4" spans="1:14" ht="15.75" x14ac:dyDescent="0.25">
      <c r="A4" s="28"/>
      <c r="B4" s="28"/>
      <c r="C4" s="28"/>
      <c r="D4" s="35"/>
      <c r="E4" s="28"/>
      <c r="F4" s="28"/>
      <c r="G4" s="28"/>
      <c r="H4" s="130" t="s">
        <v>60</v>
      </c>
      <c r="I4" s="130"/>
      <c r="J4" s="130"/>
      <c r="K4" s="28"/>
      <c r="L4" s="28"/>
      <c r="M4" s="28"/>
      <c r="N4" s="28"/>
    </row>
    <row r="5" spans="1:14" ht="15" customHeight="1" x14ac:dyDescent="0.25">
      <c r="A5" s="28"/>
      <c r="B5" s="28"/>
      <c r="C5" s="36"/>
      <c r="D5" s="37"/>
      <c r="E5" s="28"/>
      <c r="F5" s="28"/>
      <c r="G5" s="28"/>
      <c r="H5" s="131"/>
      <c r="I5" s="131"/>
      <c r="J5" s="131"/>
      <c r="K5" s="28"/>
      <c r="L5" s="28"/>
      <c r="M5" s="28"/>
      <c r="N5" s="28"/>
    </row>
    <row r="6" spans="1:14" ht="15" customHeight="1" x14ac:dyDescent="0.25">
      <c r="A6" s="28"/>
      <c r="B6" s="28"/>
      <c r="C6" s="28"/>
      <c r="D6" s="48"/>
      <c r="E6" s="28"/>
      <c r="F6" s="39"/>
      <c r="G6" s="34"/>
      <c r="H6" s="28"/>
      <c r="I6" s="28"/>
      <c r="J6" s="28"/>
      <c r="K6" s="28"/>
      <c r="L6" s="28"/>
      <c r="M6" s="28"/>
      <c r="N6" s="28"/>
    </row>
    <row r="7" spans="1:14" ht="15" customHeight="1" x14ac:dyDescent="0.25">
      <c r="A7" s="80"/>
      <c r="B7" s="80"/>
      <c r="C7" s="106" t="s">
        <v>61</v>
      </c>
      <c r="D7" s="106" t="s">
        <v>62</v>
      </c>
      <c r="E7" s="106" t="s">
        <v>63</v>
      </c>
      <c r="F7" s="106" t="s">
        <v>64</v>
      </c>
      <c r="G7" s="106" t="s">
        <v>65</v>
      </c>
      <c r="H7" s="106" t="s">
        <v>66</v>
      </c>
      <c r="I7" s="106" t="s">
        <v>67</v>
      </c>
      <c r="J7" s="106" t="s">
        <v>68</v>
      </c>
      <c r="K7" s="107" t="s">
        <v>69</v>
      </c>
      <c r="L7" s="106" t="s">
        <v>70</v>
      </c>
      <c r="M7" s="108" t="s">
        <v>71</v>
      </c>
      <c r="N7" s="106" t="s">
        <v>60</v>
      </c>
    </row>
    <row r="8" spans="1:14" ht="15" customHeight="1" x14ac:dyDescent="0.25">
      <c r="A8" s="80">
        <v>1</v>
      </c>
      <c r="B8" s="83" t="s">
        <v>46</v>
      </c>
      <c r="C8" s="90">
        <v>744</v>
      </c>
      <c r="D8" s="90">
        <v>672</v>
      </c>
      <c r="E8" s="90">
        <v>744</v>
      </c>
      <c r="F8" s="90">
        <v>720</v>
      </c>
      <c r="G8" s="90">
        <v>744</v>
      </c>
      <c r="H8" s="109">
        <v>720</v>
      </c>
      <c r="I8" s="90">
        <v>744</v>
      </c>
      <c r="J8" s="90">
        <v>744</v>
      </c>
      <c r="K8" s="90">
        <v>720</v>
      </c>
      <c r="L8" s="90">
        <v>744</v>
      </c>
      <c r="M8" s="110">
        <v>720</v>
      </c>
      <c r="N8" s="110">
        <v>744</v>
      </c>
    </row>
    <row r="9" spans="1:14" ht="15" customHeight="1" x14ac:dyDescent="0.25">
      <c r="A9" s="80">
        <v>2</v>
      </c>
      <c r="B9" s="83" t="s">
        <v>47</v>
      </c>
      <c r="C9" s="85">
        <v>744</v>
      </c>
      <c r="D9" s="85">
        <v>672</v>
      </c>
      <c r="E9" s="85">
        <v>744</v>
      </c>
      <c r="F9" s="85">
        <v>720</v>
      </c>
      <c r="G9" s="85">
        <v>661.08</v>
      </c>
      <c r="H9" s="85">
        <v>720</v>
      </c>
      <c r="I9" s="85">
        <v>744</v>
      </c>
      <c r="J9" s="85">
        <v>744</v>
      </c>
      <c r="K9" s="85">
        <v>720</v>
      </c>
      <c r="L9" s="85">
        <v>120</v>
      </c>
      <c r="M9" s="85">
        <v>0</v>
      </c>
      <c r="N9" s="111">
        <v>634.73</v>
      </c>
    </row>
    <row r="10" spans="1:14" ht="15" customHeight="1" x14ac:dyDescent="0.25">
      <c r="A10" s="80">
        <v>3</v>
      </c>
      <c r="B10" s="83" t="s">
        <v>48</v>
      </c>
      <c r="C10" s="101">
        <v>0</v>
      </c>
      <c r="D10" s="103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12">
        <v>0</v>
      </c>
      <c r="N10" s="113">
        <v>0</v>
      </c>
    </row>
    <row r="11" spans="1:14" ht="15" customHeight="1" x14ac:dyDescent="0.25">
      <c r="A11" s="80">
        <v>9</v>
      </c>
      <c r="B11" s="83" t="s">
        <v>49</v>
      </c>
      <c r="C11" s="88">
        <v>999092.97900000005</v>
      </c>
      <c r="D11" s="88">
        <v>902468.30200000003</v>
      </c>
      <c r="E11" s="88">
        <v>996444.92700000003</v>
      </c>
      <c r="F11" s="88">
        <v>959689.90500000003</v>
      </c>
      <c r="G11" s="88">
        <v>852902.44</v>
      </c>
      <c r="H11" s="88">
        <v>951788.53700000001</v>
      </c>
      <c r="I11" s="88">
        <v>978808.82400000002</v>
      </c>
      <c r="J11" s="88">
        <v>977194.72400000005</v>
      </c>
      <c r="K11" s="87">
        <v>914348.98300000001</v>
      </c>
      <c r="L11" s="88">
        <v>135990.546</v>
      </c>
      <c r="M11" s="88">
        <v>0</v>
      </c>
      <c r="N11" s="88">
        <v>789296.31299999997</v>
      </c>
    </row>
    <row r="12" spans="1:14" ht="15" customHeight="1" x14ac:dyDescent="0.25">
      <c r="A12" s="80">
        <v>13</v>
      </c>
      <c r="B12" s="83" t="s">
        <v>50</v>
      </c>
      <c r="C12" s="90">
        <v>1314</v>
      </c>
      <c r="D12" s="90">
        <v>1314</v>
      </c>
      <c r="E12" s="90">
        <v>1314</v>
      </c>
      <c r="F12" s="90">
        <v>1314</v>
      </c>
      <c r="G12" s="90">
        <v>1314</v>
      </c>
      <c r="H12" s="90">
        <v>1314</v>
      </c>
      <c r="I12" s="90">
        <v>1314</v>
      </c>
      <c r="J12" s="90">
        <v>1314</v>
      </c>
      <c r="K12" s="90">
        <v>1314</v>
      </c>
      <c r="L12" s="90">
        <v>1314</v>
      </c>
      <c r="M12" s="90">
        <v>1314</v>
      </c>
      <c r="N12" s="90">
        <v>1314</v>
      </c>
    </row>
    <row r="13" spans="1:14" ht="15" customHeight="1" x14ac:dyDescent="0.25">
      <c r="A13" s="80">
        <v>18</v>
      </c>
      <c r="B13" s="83" t="s">
        <v>51</v>
      </c>
      <c r="C13" s="91">
        <v>1.0219687269848285</v>
      </c>
      <c r="D13" s="91">
        <v>1.0220386474414729</v>
      </c>
      <c r="E13" s="91">
        <v>1.0192600438208868</v>
      </c>
      <c r="F13" s="91">
        <v>1.0143855752156266</v>
      </c>
      <c r="G13" s="91">
        <v>0.87243093402726624</v>
      </c>
      <c r="H13" s="91">
        <v>1.0060338840267209</v>
      </c>
      <c r="I13" s="91">
        <v>1.0012201355133303</v>
      </c>
      <c r="J13" s="91">
        <v>0.99956907824749186</v>
      </c>
      <c r="K13" s="91">
        <v>0.96646053504989005</v>
      </c>
      <c r="L13" s="91">
        <v>0.13910425565866352</v>
      </c>
      <c r="M13" s="91">
        <v>0</v>
      </c>
      <c r="N13" s="91">
        <v>0.80736844834781751</v>
      </c>
    </row>
    <row r="14" spans="1:14" ht="15" customHeight="1" x14ac:dyDescent="0.25">
      <c r="A14" s="80">
        <v>20</v>
      </c>
      <c r="B14" s="83" t="s">
        <v>52</v>
      </c>
      <c r="C14" s="91">
        <v>1.0018658539369452</v>
      </c>
      <c r="D14" s="91">
        <v>1.002589127742392</v>
      </c>
      <c r="E14" s="91">
        <v>0.99990731228454677</v>
      </c>
      <c r="F14" s="91">
        <v>0.99554953998584561</v>
      </c>
      <c r="G14" s="91">
        <v>0.85910426797251327</v>
      </c>
      <c r="H14" s="91">
        <v>0.98978733191790524</v>
      </c>
      <c r="I14" s="91">
        <v>0.98304862109901148</v>
      </c>
      <c r="J14" s="91">
        <v>0.9816512853000936</v>
      </c>
      <c r="K14" s="91">
        <v>0.95077627388535035</v>
      </c>
      <c r="L14" s="91">
        <v>0.14221251969043217</v>
      </c>
      <c r="M14" s="91">
        <v>0</v>
      </c>
      <c r="N14" s="91">
        <v>0.79751984167751078</v>
      </c>
    </row>
    <row r="15" spans="1:14" ht="15" customHeight="1" x14ac:dyDescent="0.25">
      <c r="A15" s="80">
        <v>35</v>
      </c>
      <c r="B15" s="83" t="s">
        <v>53</v>
      </c>
      <c r="C15" s="104">
        <v>0.56000000000000005</v>
      </c>
      <c r="D15" s="104">
        <v>0.21</v>
      </c>
      <c r="E15" s="104">
        <v>1.28</v>
      </c>
      <c r="F15" s="104">
        <v>2.44</v>
      </c>
      <c r="G15" s="104">
        <v>20.69</v>
      </c>
      <c r="H15" s="104">
        <v>2.92</v>
      </c>
      <c r="I15" s="104">
        <v>0.87</v>
      </c>
      <c r="J15" s="104">
        <v>0.33</v>
      </c>
      <c r="K15" s="104">
        <v>25.25</v>
      </c>
      <c r="L15" s="104">
        <v>12.92</v>
      </c>
      <c r="M15" s="104">
        <v>0</v>
      </c>
      <c r="N15" s="104">
        <v>41.51</v>
      </c>
    </row>
    <row r="16" spans="1:14" ht="15" customHeight="1" x14ac:dyDescent="0.25">
      <c r="A16" s="80">
        <v>36</v>
      </c>
      <c r="B16" s="80" t="s">
        <v>54</v>
      </c>
      <c r="C16" s="114">
        <v>-1.9481953290870728</v>
      </c>
      <c r="D16" s="104">
        <v>-1.9498938428874302</v>
      </c>
      <c r="E16" s="104">
        <v>-1.2110403397027361</v>
      </c>
      <c r="F16" s="104">
        <v>0.76433121019108285</v>
      </c>
      <c r="G16" s="104">
        <v>1.2164246284500637</v>
      </c>
      <c r="H16" s="104">
        <v>4.4331210191083033</v>
      </c>
      <c r="I16" s="104">
        <v>11.741825902335433</v>
      </c>
      <c r="J16" s="104">
        <v>13.321443736730338</v>
      </c>
      <c r="K16" s="104">
        <v>10.19108280254777</v>
      </c>
      <c r="L16" s="104">
        <v>1.2738853503184713</v>
      </c>
      <c r="M16" s="104">
        <v>0</v>
      </c>
      <c r="N16" s="104">
        <v>-0.13476220806792014</v>
      </c>
    </row>
    <row r="17" spans="1:14" ht="15" customHeight="1" x14ac:dyDescent="0.25">
      <c r="A17" s="93">
        <v>37</v>
      </c>
      <c r="B17" s="94" t="s">
        <v>58</v>
      </c>
      <c r="C17" s="95">
        <v>0</v>
      </c>
      <c r="D17" s="95">
        <v>0</v>
      </c>
      <c r="E17" s="95">
        <v>0.63</v>
      </c>
      <c r="F17" s="95">
        <v>1.57</v>
      </c>
      <c r="G17" s="95">
        <v>19.61</v>
      </c>
      <c r="H17" s="95">
        <v>0.08</v>
      </c>
      <c r="I17" s="95">
        <v>0</v>
      </c>
      <c r="J17" s="95">
        <v>0</v>
      </c>
      <c r="K17" s="95">
        <v>17.350000000000001</v>
      </c>
      <c r="L17" s="95">
        <v>0</v>
      </c>
      <c r="M17" s="95">
        <v>0</v>
      </c>
      <c r="N17" s="115">
        <v>0.37</v>
      </c>
    </row>
    <row r="18" spans="1:14" x14ac:dyDescent="0.25">
      <c r="A18" s="96"/>
      <c r="B18" s="96"/>
      <c r="C18" s="116"/>
      <c r="D18" s="116"/>
      <c r="E18" s="117"/>
      <c r="F18" s="117"/>
      <c r="G18" s="96"/>
      <c r="H18" s="117"/>
      <c r="I18" s="117"/>
      <c r="J18" s="117"/>
      <c r="K18" s="117"/>
      <c r="L18" s="117"/>
      <c r="M18" s="117"/>
      <c r="N18" s="117"/>
    </row>
    <row r="19" spans="1:14" ht="15.75" x14ac:dyDescent="0.25">
      <c r="A19" s="96"/>
      <c r="B19" s="83" t="s">
        <v>31</v>
      </c>
      <c r="C19" s="91">
        <f>(C9+C10-C15-C16)/C8</f>
        <v>1.0018658539369452</v>
      </c>
      <c r="D19" s="91">
        <f t="shared" ref="D19:N19" si="0">(D9+D10-D15-D16)/D8</f>
        <v>1.002589127742392</v>
      </c>
      <c r="E19" s="91">
        <f t="shared" si="0"/>
        <v>0.99990731228454677</v>
      </c>
      <c r="F19" s="91">
        <f t="shared" si="0"/>
        <v>0.99554953998584561</v>
      </c>
      <c r="G19" s="91">
        <f t="shared" si="0"/>
        <v>0.85910426797251327</v>
      </c>
      <c r="H19" s="91">
        <f t="shared" si="0"/>
        <v>0.98978733191790524</v>
      </c>
      <c r="I19" s="91">
        <f t="shared" si="0"/>
        <v>0.98304862109901148</v>
      </c>
      <c r="J19" s="91">
        <f t="shared" si="0"/>
        <v>0.9816512853000936</v>
      </c>
      <c r="K19" s="91">
        <f t="shared" si="0"/>
        <v>0.95077627388535035</v>
      </c>
      <c r="L19" s="91">
        <f t="shared" si="0"/>
        <v>0.14221251969043217</v>
      </c>
      <c r="M19" s="91">
        <f t="shared" si="0"/>
        <v>0</v>
      </c>
      <c r="N19" s="91">
        <f t="shared" si="0"/>
        <v>0.79751984167751078</v>
      </c>
    </row>
    <row r="20" spans="1:14" ht="15.75" x14ac:dyDescent="0.25">
      <c r="A20" s="96"/>
      <c r="B20" s="83" t="s">
        <v>56</v>
      </c>
      <c r="C20" s="91">
        <f>C11/(C8*C12)</f>
        <v>1.0219687269848285</v>
      </c>
      <c r="D20" s="91">
        <f t="shared" ref="D20:N20" si="1">D11/(D8*D12)</f>
        <v>1.0220386474414729</v>
      </c>
      <c r="E20" s="91">
        <f t="shared" si="1"/>
        <v>1.0192600438208868</v>
      </c>
      <c r="F20" s="91">
        <f t="shared" si="1"/>
        <v>1.0143855752156266</v>
      </c>
      <c r="G20" s="91">
        <f t="shared" si="1"/>
        <v>0.87243093402726624</v>
      </c>
      <c r="H20" s="91">
        <f t="shared" si="1"/>
        <v>1.0060338840267209</v>
      </c>
      <c r="I20" s="91">
        <f t="shared" si="1"/>
        <v>1.0012201355133303</v>
      </c>
      <c r="J20" s="91">
        <f t="shared" si="1"/>
        <v>0.99956907824749186</v>
      </c>
      <c r="K20" s="91">
        <f t="shared" si="1"/>
        <v>0.96646053504989005</v>
      </c>
      <c r="L20" s="91">
        <f t="shared" si="1"/>
        <v>0.13910425565866352</v>
      </c>
      <c r="M20" s="91">
        <f t="shared" si="1"/>
        <v>0</v>
      </c>
      <c r="N20" s="91">
        <f t="shared" si="1"/>
        <v>0.80736844834781751</v>
      </c>
    </row>
    <row r="21" spans="1:14" x14ac:dyDescent="0.25">
      <c r="A21" s="44"/>
      <c r="G21" s="52"/>
    </row>
    <row r="22" spans="1:14" x14ac:dyDescent="0.25">
      <c r="C22" s="52"/>
      <c r="D22" s="52"/>
      <c r="E22" s="52"/>
      <c r="F22" s="52"/>
      <c r="H22" s="52"/>
    </row>
    <row r="23" spans="1:14" x14ac:dyDescent="0.25">
      <c r="A23" s="57"/>
    </row>
  </sheetData>
  <mergeCells count="2">
    <mergeCell ref="H4:J4"/>
    <mergeCell ref="H5:J5"/>
  </mergeCells>
  <conditionalFormatting sqref="C8:F8 H8:M8">
    <cfRule type="cellIs" dxfId="14" priority="73" stopIfTrue="1" operator="notEqual">
      <formula>C$9+#REF!+#REF!+#REF!+#REF!</formula>
    </cfRule>
  </conditionalFormatting>
  <conditionalFormatting sqref="G15">
    <cfRule type="cellIs" dxfId="13" priority="75" stopIfTrue="1" operator="notEqual">
      <formula>SUM($G$17,#REF!)</formula>
    </cfRule>
  </conditionalFormatting>
  <conditionalFormatting sqref="H15">
    <cfRule type="cellIs" dxfId="12" priority="76" operator="notEqual">
      <formula>SUM($H$17,#REF!)</formula>
    </cfRule>
  </conditionalFormatting>
  <pageMargins left="0.75" right="0.75" top="1" bottom="1" header="0.5" footer="0.5"/>
  <pageSetup scale="54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29E0-1BB1-43F2-8D29-171444AC9856}">
  <sheetPr>
    <pageSetUpPr fitToPage="1"/>
  </sheetPr>
  <dimension ref="A1:N23"/>
  <sheetViews>
    <sheetView zoomScaleNormal="100" workbookViewId="0"/>
  </sheetViews>
  <sheetFormatPr defaultRowHeight="15" x14ac:dyDescent="0.25"/>
  <cols>
    <col min="1" max="1" width="5.28515625" customWidth="1"/>
    <col min="2" max="2" width="35" customWidth="1"/>
    <col min="3" max="7" width="15.5703125" customWidth="1"/>
    <col min="8" max="8" width="14.5703125" customWidth="1"/>
    <col min="9" max="9" width="14.140625" customWidth="1"/>
    <col min="10" max="10" width="15.5703125" customWidth="1"/>
    <col min="11" max="11" width="19.42578125" customWidth="1"/>
    <col min="12" max="12" width="16.5703125" customWidth="1"/>
    <col min="13" max="13" width="18" customWidth="1"/>
    <col min="14" max="14" width="17.85546875" customWidth="1"/>
  </cols>
  <sheetData>
    <row r="1" spans="1:14" ht="15.75" x14ac:dyDescent="0.25">
      <c r="A1" s="27"/>
      <c r="B1" s="28"/>
      <c r="C1" s="31"/>
      <c r="D1" s="43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69"/>
      <c r="H3" s="69"/>
      <c r="I3" s="70" t="s">
        <v>59</v>
      </c>
      <c r="J3" s="69"/>
      <c r="K3" s="69"/>
      <c r="L3" s="28"/>
      <c r="M3" s="28"/>
      <c r="N3" s="28"/>
    </row>
    <row r="4" spans="1:14" ht="15.75" x14ac:dyDescent="0.25">
      <c r="A4" s="28"/>
      <c r="B4" s="28"/>
      <c r="C4" s="28"/>
      <c r="D4" s="35"/>
      <c r="E4" s="28"/>
      <c r="F4" s="28"/>
      <c r="G4" s="28"/>
      <c r="H4" s="132" t="s">
        <v>60</v>
      </c>
      <c r="I4" s="132"/>
      <c r="J4" s="132"/>
      <c r="K4" s="28"/>
      <c r="L4" s="28"/>
      <c r="M4" s="28"/>
      <c r="N4" s="28"/>
    </row>
    <row r="5" spans="1:14" ht="16.5" thickBot="1" x14ac:dyDescent="0.3">
      <c r="A5" s="28"/>
      <c r="B5" s="28"/>
      <c r="C5" s="36"/>
      <c r="D5" s="37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25.5" customHeight="1" x14ac:dyDescent="0.25">
      <c r="A6" s="28"/>
      <c r="B6" s="28"/>
      <c r="C6" s="71"/>
      <c r="D6" s="48"/>
      <c r="E6" s="28"/>
      <c r="F6" s="74" t="s">
        <v>72</v>
      </c>
      <c r="G6" s="74" t="s">
        <v>72</v>
      </c>
      <c r="H6" s="126"/>
      <c r="I6" s="28"/>
      <c r="J6" s="28"/>
      <c r="K6" s="28"/>
      <c r="L6" s="28"/>
      <c r="M6" s="28"/>
      <c r="N6" s="28"/>
    </row>
    <row r="7" spans="1:14" ht="15.75" x14ac:dyDescent="0.25">
      <c r="A7" s="80"/>
      <c r="B7" s="80"/>
      <c r="C7" s="123" t="s">
        <v>61</v>
      </c>
      <c r="D7" s="123" t="s">
        <v>62</v>
      </c>
      <c r="E7" s="123" t="s">
        <v>63</v>
      </c>
      <c r="F7" s="124" t="s">
        <v>64</v>
      </c>
      <c r="G7" s="123" t="s">
        <v>65</v>
      </c>
      <c r="H7" s="124" t="s">
        <v>66</v>
      </c>
      <c r="I7" s="124" t="s">
        <v>67</v>
      </c>
      <c r="J7" s="124" t="s">
        <v>68</v>
      </c>
      <c r="K7" s="124" t="s">
        <v>69</v>
      </c>
      <c r="L7" s="124" t="s">
        <v>70</v>
      </c>
      <c r="M7" s="124" t="s">
        <v>71</v>
      </c>
      <c r="N7" s="124" t="s">
        <v>60</v>
      </c>
    </row>
    <row r="8" spans="1:14" ht="15.75" x14ac:dyDescent="0.25">
      <c r="A8" s="80">
        <v>1</v>
      </c>
      <c r="B8" s="83" t="s">
        <v>46</v>
      </c>
      <c r="C8" s="100">
        <v>744</v>
      </c>
      <c r="D8" s="100">
        <v>672</v>
      </c>
      <c r="E8" s="100">
        <v>744</v>
      </c>
      <c r="F8" s="100">
        <v>720</v>
      </c>
      <c r="G8" s="100">
        <v>744</v>
      </c>
      <c r="H8" s="100">
        <v>720</v>
      </c>
      <c r="I8" s="100">
        <v>744</v>
      </c>
      <c r="J8" s="100">
        <v>744</v>
      </c>
      <c r="K8" s="100">
        <v>720</v>
      </c>
      <c r="L8" s="100">
        <v>744</v>
      </c>
      <c r="M8" s="100">
        <v>720</v>
      </c>
      <c r="N8" s="100">
        <v>744</v>
      </c>
    </row>
    <row r="9" spans="1:14" ht="15.75" x14ac:dyDescent="0.25">
      <c r="A9" s="80">
        <v>2</v>
      </c>
      <c r="B9" s="83" t="s">
        <v>47</v>
      </c>
      <c r="C9" s="101">
        <v>744</v>
      </c>
      <c r="D9" s="101">
        <v>672</v>
      </c>
      <c r="E9" s="95">
        <v>744</v>
      </c>
      <c r="F9" s="95">
        <v>143.94999999999999</v>
      </c>
      <c r="G9" s="95">
        <v>633.42999999999995</v>
      </c>
      <c r="H9" s="95">
        <v>647.20000000000005</v>
      </c>
      <c r="I9" s="95">
        <v>732.53</v>
      </c>
      <c r="J9" s="95">
        <v>744</v>
      </c>
      <c r="K9" s="95">
        <v>720</v>
      </c>
      <c r="L9" s="95">
        <v>744</v>
      </c>
      <c r="M9" s="95">
        <v>720</v>
      </c>
      <c r="N9" s="95">
        <v>744</v>
      </c>
    </row>
    <row r="10" spans="1:14" ht="15.75" x14ac:dyDescent="0.25">
      <c r="A10" s="80">
        <v>3</v>
      </c>
      <c r="B10" s="83" t="s">
        <v>48</v>
      </c>
      <c r="C10" s="102">
        <v>0</v>
      </c>
      <c r="D10" s="102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</row>
    <row r="11" spans="1:14" ht="15.75" x14ac:dyDescent="0.25">
      <c r="A11" s="80">
        <v>9</v>
      </c>
      <c r="B11" s="83" t="s">
        <v>49</v>
      </c>
      <c r="C11" s="88">
        <v>989647.80799999996</v>
      </c>
      <c r="D11" s="88">
        <v>893775.2</v>
      </c>
      <c r="E11" s="88">
        <v>988662.9</v>
      </c>
      <c r="F11" s="88">
        <v>181326.25899999999</v>
      </c>
      <c r="G11" s="88">
        <v>787002.63</v>
      </c>
      <c r="H11" s="88">
        <v>847367.62800000003</v>
      </c>
      <c r="I11" s="88">
        <v>911508.39500000002</v>
      </c>
      <c r="J11" s="88">
        <v>969365.08900000004</v>
      </c>
      <c r="K11" s="87">
        <v>942363.18799999997</v>
      </c>
      <c r="L11" s="88">
        <v>978790.89599999995</v>
      </c>
      <c r="M11" s="88">
        <v>952141.97100000002</v>
      </c>
      <c r="N11" s="88">
        <v>985496.10100000002</v>
      </c>
    </row>
    <row r="12" spans="1:14" ht="15.75" x14ac:dyDescent="0.25">
      <c r="A12" s="80">
        <v>13</v>
      </c>
      <c r="B12" s="83" t="s">
        <v>50</v>
      </c>
      <c r="C12" s="90">
        <v>1312</v>
      </c>
      <c r="D12" s="90">
        <v>1312</v>
      </c>
      <c r="E12" s="90">
        <v>1312</v>
      </c>
      <c r="F12" s="90">
        <v>1312</v>
      </c>
      <c r="G12" s="90">
        <v>1312</v>
      </c>
      <c r="H12" s="90">
        <v>1312</v>
      </c>
      <c r="I12" s="90">
        <v>1312</v>
      </c>
      <c r="J12" s="90">
        <v>1312</v>
      </c>
      <c r="K12" s="90">
        <v>1312</v>
      </c>
      <c r="L12" s="90">
        <v>1312</v>
      </c>
      <c r="M12" s="90">
        <v>1312</v>
      </c>
      <c r="N12" s="90">
        <v>1312</v>
      </c>
    </row>
    <row r="13" spans="1:14" ht="15.75" x14ac:dyDescent="0.25">
      <c r="A13" s="80">
        <v>18</v>
      </c>
      <c r="B13" s="83" t="s">
        <v>51</v>
      </c>
      <c r="C13" s="91">
        <v>1.0138504458431681</v>
      </c>
      <c r="D13" s="91">
        <v>1.0137367523228804</v>
      </c>
      <c r="E13" s="91">
        <v>1.0128414511211645</v>
      </c>
      <c r="F13" s="91">
        <v>0.1919527640159214</v>
      </c>
      <c r="G13" s="91">
        <v>0.80624941606018885</v>
      </c>
      <c r="H13" s="91">
        <v>0.89702704522357724</v>
      </c>
      <c r="I13" s="91">
        <v>0.93380007027766854</v>
      </c>
      <c r="J13" s="91">
        <v>0.9930716965397981</v>
      </c>
      <c r="K13" s="91">
        <v>0.99758975694444441</v>
      </c>
      <c r="L13" s="91">
        <v>1.0027280192761605</v>
      </c>
      <c r="M13" s="91">
        <v>1.0079416190294717</v>
      </c>
      <c r="N13" s="91">
        <v>1.009597205489444</v>
      </c>
    </row>
    <row r="14" spans="1:14" ht="15.75" x14ac:dyDescent="0.25">
      <c r="A14" s="80">
        <v>20</v>
      </c>
      <c r="B14" s="83" t="s">
        <v>52</v>
      </c>
      <c r="C14" s="91">
        <v>0.99272760998105158</v>
      </c>
      <c r="D14" s="91">
        <v>0.99282216787989075</v>
      </c>
      <c r="E14" s="91">
        <v>0.99252459877177368</v>
      </c>
      <c r="F14" s="91">
        <v>0.19282959326098922</v>
      </c>
      <c r="G14" s="91">
        <v>0.79601851946974711</v>
      </c>
      <c r="H14" s="91">
        <v>0.88456580758040415</v>
      </c>
      <c r="I14" s="91">
        <v>0.91893036245614823</v>
      </c>
      <c r="J14" s="91">
        <v>0.97444718398283214</v>
      </c>
      <c r="K14" s="91">
        <v>0.97836863057324841</v>
      </c>
      <c r="L14" s="91">
        <v>0.98374212382713522</v>
      </c>
      <c r="M14" s="91">
        <v>0.98844798301486192</v>
      </c>
      <c r="N14" s="91">
        <v>0.98927713284478225</v>
      </c>
    </row>
    <row r="15" spans="1:14" ht="15.75" x14ac:dyDescent="0.25">
      <c r="A15" s="80">
        <v>35</v>
      </c>
      <c r="B15" s="83" t="s">
        <v>53</v>
      </c>
      <c r="C15" s="104">
        <v>2.62</v>
      </c>
      <c r="D15" s="104">
        <v>1.97</v>
      </c>
      <c r="E15" s="104">
        <v>1.56</v>
      </c>
      <c r="F15" s="104">
        <v>3.88</v>
      </c>
      <c r="G15" s="104">
        <v>35.229999999999997</v>
      </c>
      <c r="H15" s="104">
        <v>1.61</v>
      </c>
      <c r="I15" s="92">
        <v>34.33</v>
      </c>
      <c r="J15" s="104">
        <v>2.3199999999999998</v>
      </c>
      <c r="K15" s="104">
        <v>2.5299999999999998</v>
      </c>
      <c r="L15" s="104">
        <v>3.25</v>
      </c>
      <c r="M15" s="104">
        <v>3.12</v>
      </c>
      <c r="N15" s="104">
        <v>4.45</v>
      </c>
    </row>
    <row r="16" spans="1:14" ht="15.75" x14ac:dyDescent="0.25">
      <c r="A16" s="80">
        <v>36</v>
      </c>
      <c r="B16" s="83" t="s">
        <v>54</v>
      </c>
      <c r="C16" s="92">
        <v>2.7906581740976404</v>
      </c>
      <c r="D16" s="104">
        <v>2.8535031847133756</v>
      </c>
      <c r="E16" s="104">
        <v>4.0016985138003767</v>
      </c>
      <c r="F16" s="104">
        <v>1.2326928520877471</v>
      </c>
      <c r="G16" s="104">
        <v>5.9622215145081174</v>
      </c>
      <c r="H16" s="104">
        <v>8.7026185421089881</v>
      </c>
      <c r="I16" s="104">
        <v>14.51581033262562</v>
      </c>
      <c r="J16" s="104">
        <v>16.691295116772846</v>
      </c>
      <c r="K16" s="104">
        <v>13.044585987261101</v>
      </c>
      <c r="L16" s="104">
        <v>8.8458598726114417</v>
      </c>
      <c r="M16" s="104">
        <v>5.1974522292993859</v>
      </c>
      <c r="N16" s="104">
        <v>3.5278131634819774</v>
      </c>
    </row>
    <row r="17" spans="1:14" ht="15.75" x14ac:dyDescent="0.25">
      <c r="A17" s="93">
        <v>37</v>
      </c>
      <c r="B17" s="94" t="s">
        <v>55</v>
      </c>
      <c r="C17" s="95">
        <v>0.95</v>
      </c>
      <c r="D17" s="95">
        <v>0</v>
      </c>
      <c r="E17" s="95">
        <v>0.26</v>
      </c>
      <c r="F17" s="95">
        <v>0</v>
      </c>
      <c r="G17" s="95">
        <v>0</v>
      </c>
      <c r="H17" s="95">
        <v>0</v>
      </c>
      <c r="I17" s="95">
        <v>29.31</v>
      </c>
      <c r="J17" s="95">
        <v>0</v>
      </c>
      <c r="K17" s="95">
        <v>0</v>
      </c>
      <c r="L17" s="95">
        <v>0.06</v>
      </c>
      <c r="M17" s="95">
        <v>0</v>
      </c>
      <c r="N17" s="95">
        <v>0</v>
      </c>
    </row>
    <row r="18" spans="1:14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ht="15.75" x14ac:dyDescent="0.25">
      <c r="A19" s="96"/>
      <c r="B19" s="83" t="s">
        <v>31</v>
      </c>
      <c r="C19" s="91">
        <f>(C9+C10-C15-C16)/C8</f>
        <v>0.99272760998105158</v>
      </c>
      <c r="D19" s="91">
        <f t="shared" ref="D19:N19" si="0">(D9+D10-D15-D16)/D8</f>
        <v>0.99282216787989075</v>
      </c>
      <c r="E19" s="91">
        <f t="shared" si="0"/>
        <v>0.99252459877177368</v>
      </c>
      <c r="F19" s="91">
        <f t="shared" si="0"/>
        <v>0.19282959326098922</v>
      </c>
      <c r="G19" s="91">
        <f t="shared" si="0"/>
        <v>0.79601851946974711</v>
      </c>
      <c r="H19" s="91">
        <f t="shared" si="0"/>
        <v>0.88456580758040415</v>
      </c>
      <c r="I19" s="91">
        <f t="shared" si="0"/>
        <v>0.91893036245614823</v>
      </c>
      <c r="J19" s="91">
        <f t="shared" si="0"/>
        <v>0.97444718398283214</v>
      </c>
      <c r="K19" s="91">
        <f t="shared" si="0"/>
        <v>0.97836863057324841</v>
      </c>
      <c r="L19" s="91">
        <f t="shared" si="0"/>
        <v>0.98374212382713522</v>
      </c>
      <c r="M19" s="91">
        <f t="shared" si="0"/>
        <v>0.98844798301486192</v>
      </c>
      <c r="N19" s="91">
        <f t="shared" si="0"/>
        <v>0.98927713284478225</v>
      </c>
    </row>
    <row r="20" spans="1:14" ht="15.75" x14ac:dyDescent="0.25">
      <c r="A20" s="96"/>
      <c r="B20" s="83" t="s">
        <v>56</v>
      </c>
      <c r="C20" s="91">
        <f>C11/(C8*C12)</f>
        <v>1.0138504458431681</v>
      </c>
      <c r="D20" s="91">
        <f t="shared" ref="D20:N20" si="1">D11/(D8*D12)</f>
        <v>1.0137367523228804</v>
      </c>
      <c r="E20" s="91">
        <f t="shared" si="1"/>
        <v>1.0128414511211645</v>
      </c>
      <c r="F20" s="91">
        <f t="shared" si="1"/>
        <v>0.1919527640159214</v>
      </c>
      <c r="G20" s="91">
        <f t="shared" si="1"/>
        <v>0.80624941606018885</v>
      </c>
      <c r="H20" s="91">
        <f t="shared" si="1"/>
        <v>0.89702704522357724</v>
      </c>
      <c r="I20" s="91">
        <f t="shared" si="1"/>
        <v>0.93380007027766854</v>
      </c>
      <c r="J20" s="91">
        <f t="shared" si="1"/>
        <v>0.9930716965397981</v>
      </c>
      <c r="K20" s="91">
        <f t="shared" si="1"/>
        <v>0.99758975694444441</v>
      </c>
      <c r="L20" s="91">
        <f t="shared" si="1"/>
        <v>1.0027280192761605</v>
      </c>
      <c r="M20" s="91">
        <f t="shared" si="1"/>
        <v>1.0079416190294717</v>
      </c>
      <c r="N20" s="91">
        <f t="shared" si="1"/>
        <v>1.009597205489444</v>
      </c>
    </row>
    <row r="22" spans="1:14" x14ac:dyDescent="0.25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2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1">
    <mergeCell ref="H4:J4"/>
  </mergeCells>
  <pageMargins left="0.75" right="0.75" top="1" bottom="1" header="0.5" footer="0.5"/>
  <pageSetup scale="51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A204-F2D9-4BE6-B9C9-0D965FEA502C}">
  <sheetPr>
    <pageSetUpPr fitToPage="1"/>
  </sheetPr>
  <dimension ref="A1:N23"/>
  <sheetViews>
    <sheetView zoomScaleNormal="100" workbookViewId="0"/>
  </sheetViews>
  <sheetFormatPr defaultColWidth="15.5703125" defaultRowHeight="15" x14ac:dyDescent="0.25"/>
  <cols>
    <col min="1" max="1" width="5.28515625" customWidth="1"/>
    <col min="2" max="2" width="35.140625" customWidth="1"/>
    <col min="7" max="7" width="13.28515625" customWidth="1"/>
    <col min="8" max="8" width="13.7109375" customWidth="1"/>
    <col min="9" max="9" width="13.140625" customWidth="1"/>
    <col min="10" max="10" width="14.28515625" customWidth="1"/>
    <col min="11" max="11" width="16.7109375" customWidth="1"/>
    <col min="13" max="13" width="17.140625" customWidth="1"/>
    <col min="14" max="14" width="17" customWidth="1"/>
  </cols>
  <sheetData>
    <row r="1" spans="1:14" ht="15.75" x14ac:dyDescent="0.25">
      <c r="A1" s="27" t="s">
        <v>32</v>
      </c>
      <c r="B1" s="28"/>
      <c r="C1" s="29"/>
      <c r="D1" s="30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72"/>
      <c r="H3" s="72"/>
      <c r="I3" s="73" t="s">
        <v>33</v>
      </c>
      <c r="J3" s="72"/>
      <c r="K3" s="72"/>
      <c r="L3" s="28"/>
      <c r="M3" s="28"/>
      <c r="N3" s="28"/>
    </row>
    <row r="4" spans="1:14" ht="15.75" x14ac:dyDescent="0.25">
      <c r="A4" s="28"/>
      <c r="B4" s="28"/>
      <c r="C4" s="34"/>
      <c r="D4" s="35"/>
      <c r="E4" s="28"/>
      <c r="F4" s="28"/>
      <c r="G4" s="28"/>
      <c r="H4" s="133" t="s">
        <v>73</v>
      </c>
      <c r="I4" s="133"/>
      <c r="J4" s="133"/>
      <c r="K4" s="28"/>
      <c r="L4" s="28"/>
      <c r="M4" s="28"/>
      <c r="N4" s="28"/>
    </row>
    <row r="5" spans="1:14" ht="15.75" x14ac:dyDescent="0.25">
      <c r="A5" s="28"/>
      <c r="B5" s="28"/>
      <c r="C5" s="36"/>
      <c r="D5" s="37"/>
      <c r="E5" s="28"/>
      <c r="F5" s="28"/>
      <c r="G5" s="28"/>
      <c r="H5" s="28"/>
      <c r="I5" s="28"/>
      <c r="J5" s="38"/>
      <c r="K5" s="28"/>
      <c r="L5" s="28"/>
      <c r="M5" s="28"/>
      <c r="N5" s="28"/>
    </row>
    <row r="6" spans="1:14" ht="15.75" x14ac:dyDescent="0.25">
      <c r="A6" s="28"/>
      <c r="B6" s="28"/>
      <c r="C6" s="40"/>
      <c r="D6" s="41"/>
      <c r="E6" s="28"/>
      <c r="F6" s="75" t="s">
        <v>74</v>
      </c>
      <c r="G6" s="75" t="s">
        <v>74</v>
      </c>
      <c r="H6" s="28"/>
      <c r="I6" s="28"/>
      <c r="J6" s="28"/>
      <c r="K6" s="28"/>
      <c r="L6" s="28"/>
      <c r="M6" s="28"/>
      <c r="N6" s="28"/>
    </row>
    <row r="7" spans="1:14" ht="15.75" x14ac:dyDescent="0.25">
      <c r="A7" s="80"/>
      <c r="B7" s="80"/>
      <c r="C7" s="121" t="s">
        <v>75</v>
      </c>
      <c r="D7" s="121" t="s">
        <v>76</v>
      </c>
      <c r="E7" s="121" t="s">
        <v>77</v>
      </c>
      <c r="F7" s="121" t="s">
        <v>78</v>
      </c>
      <c r="G7" s="121" t="s">
        <v>79</v>
      </c>
      <c r="H7" s="121" t="s">
        <v>80</v>
      </c>
      <c r="I7" s="121" t="s">
        <v>81</v>
      </c>
      <c r="J7" s="121" t="s">
        <v>82</v>
      </c>
      <c r="K7" s="122" t="s">
        <v>83</v>
      </c>
      <c r="L7" s="121" t="s">
        <v>84</v>
      </c>
      <c r="M7" s="121" t="s">
        <v>85</v>
      </c>
      <c r="N7" s="121" t="s">
        <v>73</v>
      </c>
    </row>
    <row r="8" spans="1:14" ht="15.75" x14ac:dyDescent="0.25">
      <c r="A8" s="80">
        <v>1</v>
      </c>
      <c r="B8" s="83" t="s">
        <v>46</v>
      </c>
      <c r="C8" s="84">
        <v>744</v>
      </c>
      <c r="D8" s="84">
        <v>672</v>
      </c>
      <c r="E8" s="84">
        <v>744</v>
      </c>
      <c r="F8" s="84">
        <v>720</v>
      </c>
      <c r="G8" s="84">
        <v>744</v>
      </c>
      <c r="H8" s="84">
        <v>720</v>
      </c>
      <c r="I8" s="84">
        <v>744</v>
      </c>
      <c r="J8" s="84">
        <v>744</v>
      </c>
      <c r="K8" s="84">
        <v>720</v>
      </c>
      <c r="L8" s="84">
        <v>744</v>
      </c>
      <c r="M8" s="84">
        <v>720</v>
      </c>
      <c r="N8" s="84">
        <v>744</v>
      </c>
    </row>
    <row r="9" spans="1:14" ht="15.75" x14ac:dyDescent="0.25">
      <c r="A9" s="80">
        <v>2</v>
      </c>
      <c r="B9" s="83" t="s">
        <v>47</v>
      </c>
      <c r="C9" s="85">
        <v>744</v>
      </c>
      <c r="D9" s="85">
        <v>672</v>
      </c>
      <c r="E9" s="85">
        <v>744</v>
      </c>
      <c r="F9" s="85">
        <v>120</v>
      </c>
      <c r="G9" s="85">
        <v>547.37</v>
      </c>
      <c r="H9" s="85">
        <v>720</v>
      </c>
      <c r="I9" s="85">
        <v>744</v>
      </c>
      <c r="J9" s="85">
        <v>744</v>
      </c>
      <c r="K9" s="85">
        <v>720</v>
      </c>
      <c r="L9" s="85">
        <v>744</v>
      </c>
      <c r="M9" s="85">
        <v>720</v>
      </c>
      <c r="N9" s="85">
        <v>744</v>
      </c>
    </row>
    <row r="10" spans="1:14" ht="15.75" x14ac:dyDescent="0.25">
      <c r="A10" s="80">
        <v>3</v>
      </c>
      <c r="B10" s="83" t="s">
        <v>48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0">
        <v>0</v>
      </c>
      <c r="K10" s="86">
        <v>0</v>
      </c>
      <c r="L10" s="80">
        <v>0</v>
      </c>
      <c r="M10" s="80">
        <v>0</v>
      </c>
      <c r="N10" s="80">
        <v>0</v>
      </c>
    </row>
    <row r="11" spans="1:14" ht="15.75" x14ac:dyDescent="0.25">
      <c r="A11" s="80">
        <v>9</v>
      </c>
      <c r="B11" s="83" t="s">
        <v>49</v>
      </c>
      <c r="C11" s="87">
        <v>994351.63</v>
      </c>
      <c r="D11" s="87">
        <v>898111.473</v>
      </c>
      <c r="E11" s="88">
        <v>992691.66200000001</v>
      </c>
      <c r="F11" s="88">
        <v>152861.864</v>
      </c>
      <c r="G11" s="88">
        <v>671818.19700000004</v>
      </c>
      <c r="H11" s="88">
        <v>953457.72400000005</v>
      </c>
      <c r="I11" s="88">
        <v>980065.06599999999</v>
      </c>
      <c r="J11" s="88">
        <v>977512.86399999994</v>
      </c>
      <c r="K11" s="87">
        <v>949582.28599999996</v>
      </c>
      <c r="L11" s="88">
        <v>991218.78300000005</v>
      </c>
      <c r="M11" s="88">
        <v>959214.88600000006</v>
      </c>
      <c r="N11" s="88">
        <v>994281.81400000001</v>
      </c>
    </row>
    <row r="12" spans="1:14" ht="15.75" x14ac:dyDescent="0.25">
      <c r="A12" s="80">
        <v>13</v>
      </c>
      <c r="B12" s="83" t="s">
        <v>50</v>
      </c>
      <c r="C12" s="89">
        <v>1311</v>
      </c>
      <c r="D12" s="89">
        <v>1311</v>
      </c>
      <c r="E12" s="89">
        <v>1311</v>
      </c>
      <c r="F12" s="89">
        <v>1311</v>
      </c>
      <c r="G12" s="89">
        <v>1311</v>
      </c>
      <c r="H12" s="90">
        <v>1311</v>
      </c>
      <c r="I12" s="90">
        <v>1311</v>
      </c>
      <c r="J12" s="90">
        <v>1311</v>
      </c>
      <c r="K12" s="90">
        <v>1311</v>
      </c>
      <c r="L12" s="90">
        <v>1311</v>
      </c>
      <c r="M12" s="89">
        <v>1311</v>
      </c>
      <c r="N12" s="90">
        <v>1311</v>
      </c>
    </row>
    <row r="13" spans="1:14" ht="15.75" x14ac:dyDescent="0.25">
      <c r="A13" s="80">
        <v>18</v>
      </c>
      <c r="B13" s="83" t="s">
        <v>51</v>
      </c>
      <c r="C13" s="91">
        <v>1.0194463206285935</v>
      </c>
      <c r="D13" s="91">
        <v>1.0194320413806255</v>
      </c>
      <c r="E13" s="91">
        <v>1.0177444596179557</v>
      </c>
      <c r="F13" s="91">
        <v>0.16194366471734892</v>
      </c>
      <c r="G13" s="91">
        <v>0.68877303400506884</v>
      </c>
      <c r="H13" s="91">
        <v>1.0101043774896179</v>
      </c>
      <c r="I13" s="91">
        <v>1.0047992031856172</v>
      </c>
      <c r="J13" s="91">
        <v>1.0021825906514767</v>
      </c>
      <c r="K13" s="91">
        <v>1.0059986926858209</v>
      </c>
      <c r="L13" s="91">
        <v>1.016234409217293</v>
      </c>
      <c r="M13" s="91">
        <v>1.016203582930757</v>
      </c>
      <c r="N13" s="91">
        <v>1.0193747426654527</v>
      </c>
    </row>
    <row r="14" spans="1:14" ht="15.75" x14ac:dyDescent="0.25">
      <c r="A14" s="80">
        <v>20</v>
      </c>
      <c r="B14" s="83" t="s">
        <v>52</v>
      </c>
      <c r="C14" s="91">
        <v>0.99771143653477123</v>
      </c>
      <c r="D14" s="91">
        <v>0.99811479832726291</v>
      </c>
      <c r="E14" s="91">
        <v>0.99612183587681624</v>
      </c>
      <c r="F14" s="91">
        <v>0.16334942555870319</v>
      </c>
      <c r="G14" s="91">
        <v>0.68221988752322649</v>
      </c>
      <c r="H14" s="91">
        <v>0.98850967894239827</v>
      </c>
      <c r="I14" s="91">
        <v>0.98349127295988314</v>
      </c>
      <c r="J14" s="91">
        <v>0.98125856712053372</v>
      </c>
      <c r="K14" s="91">
        <v>0.98574787535410768</v>
      </c>
      <c r="L14" s="91">
        <v>0.99607740107831477</v>
      </c>
      <c r="M14" s="91">
        <v>0.9961571451054454</v>
      </c>
      <c r="N14" s="91">
        <v>0.99879911815772648</v>
      </c>
    </row>
    <row r="15" spans="1:14" ht="15.75" x14ac:dyDescent="0.25">
      <c r="A15" s="80">
        <v>35</v>
      </c>
      <c r="B15" s="83" t="s">
        <v>53</v>
      </c>
      <c r="C15" s="92">
        <v>1.65</v>
      </c>
      <c r="D15" s="92">
        <v>1.6</v>
      </c>
      <c r="E15" s="92">
        <v>1.41</v>
      </c>
      <c r="F15" s="92">
        <v>1.87</v>
      </c>
      <c r="G15" s="92">
        <v>37.549999999999997</v>
      </c>
      <c r="H15" s="92">
        <v>2.46</v>
      </c>
      <c r="I15" s="92">
        <v>2.64</v>
      </c>
      <c r="J15" s="92">
        <v>3.3</v>
      </c>
      <c r="K15" s="92">
        <v>1.44</v>
      </c>
      <c r="L15" s="92">
        <v>0.6</v>
      </c>
      <c r="M15" s="92">
        <v>1.9</v>
      </c>
      <c r="N15" s="92">
        <v>0.63</v>
      </c>
    </row>
    <row r="16" spans="1:14" ht="15.75" x14ac:dyDescent="0.25">
      <c r="A16" s="80">
        <v>36</v>
      </c>
      <c r="B16" s="83" t="s">
        <v>54</v>
      </c>
      <c r="C16" s="92">
        <v>5.2691218130263694E-2</v>
      </c>
      <c r="D16" s="92">
        <v>-0.33314447592070151</v>
      </c>
      <c r="E16" s="92">
        <v>1.4753541076487013</v>
      </c>
      <c r="F16" s="92">
        <v>0.51841359773370332</v>
      </c>
      <c r="G16" s="92">
        <v>2.2484036827195291</v>
      </c>
      <c r="H16" s="92">
        <v>5.813031161473134</v>
      </c>
      <c r="I16" s="92">
        <v>9.6424929178470009</v>
      </c>
      <c r="J16" s="92">
        <v>10.643626062322969</v>
      </c>
      <c r="K16" s="92">
        <v>8.8215297450424703</v>
      </c>
      <c r="L16" s="92">
        <v>2.318413597733759</v>
      </c>
      <c r="M16" s="92">
        <v>0.8668555240793433</v>
      </c>
      <c r="N16" s="92">
        <v>0.26345609065155806</v>
      </c>
    </row>
    <row r="17" spans="1:14" ht="15.75" x14ac:dyDescent="0.25">
      <c r="A17" s="93">
        <v>37</v>
      </c>
      <c r="B17" s="94" t="s">
        <v>55</v>
      </c>
      <c r="C17" s="95">
        <v>0</v>
      </c>
      <c r="D17" s="95">
        <v>0.03</v>
      </c>
      <c r="E17" s="95">
        <v>0.41</v>
      </c>
      <c r="F17" s="95">
        <v>0.3</v>
      </c>
      <c r="G17" s="95">
        <v>0.55000000000000004</v>
      </c>
      <c r="H17" s="95">
        <v>0.04</v>
      </c>
      <c r="I17" s="95">
        <v>0</v>
      </c>
      <c r="J17" s="95">
        <v>0.64</v>
      </c>
      <c r="K17" s="95">
        <v>0.01</v>
      </c>
      <c r="L17" s="95">
        <v>0</v>
      </c>
      <c r="M17" s="95">
        <v>0.1</v>
      </c>
      <c r="N17" s="95">
        <v>0</v>
      </c>
    </row>
    <row r="18" spans="1:14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ht="15.75" x14ac:dyDescent="0.25">
      <c r="A19" s="96"/>
      <c r="B19" s="83" t="s">
        <v>31</v>
      </c>
      <c r="C19" s="91">
        <f>(C9+C10-C15-C16)/C8</f>
        <v>0.99771143653477123</v>
      </c>
      <c r="D19" s="91">
        <f t="shared" ref="D19:N19" si="0">(D9+D10-D15-D16)/D8</f>
        <v>0.99811479832726291</v>
      </c>
      <c r="E19" s="91">
        <f t="shared" si="0"/>
        <v>0.99612183587681624</v>
      </c>
      <c r="F19" s="91">
        <f t="shared" si="0"/>
        <v>0.16334942555870319</v>
      </c>
      <c r="G19" s="91">
        <f t="shared" si="0"/>
        <v>0.68221988752322649</v>
      </c>
      <c r="H19" s="91">
        <f t="shared" si="0"/>
        <v>0.98850967894239827</v>
      </c>
      <c r="I19" s="91">
        <f t="shared" si="0"/>
        <v>0.98349127295988314</v>
      </c>
      <c r="J19" s="91">
        <f t="shared" si="0"/>
        <v>0.98125856712053372</v>
      </c>
      <c r="K19" s="91">
        <f t="shared" si="0"/>
        <v>0.98574787535410768</v>
      </c>
      <c r="L19" s="91">
        <f t="shared" si="0"/>
        <v>0.99607740107831477</v>
      </c>
      <c r="M19" s="91">
        <f t="shared" si="0"/>
        <v>0.9961571451054454</v>
      </c>
      <c r="N19" s="91">
        <f t="shared" si="0"/>
        <v>0.99879911815772648</v>
      </c>
    </row>
    <row r="20" spans="1:14" ht="15.75" x14ac:dyDescent="0.25">
      <c r="A20" s="96"/>
      <c r="B20" s="83" t="s">
        <v>56</v>
      </c>
      <c r="C20" s="91">
        <f>C11/(C8*C12)</f>
        <v>1.0194463206285935</v>
      </c>
      <c r="D20" s="91">
        <f t="shared" ref="D20:N20" si="1">D11/(D8*D12)</f>
        <v>1.0194320413806255</v>
      </c>
      <c r="E20" s="91">
        <f t="shared" si="1"/>
        <v>1.0177444596179557</v>
      </c>
      <c r="F20" s="91">
        <f t="shared" si="1"/>
        <v>0.16194366471734892</v>
      </c>
      <c r="G20" s="91">
        <f t="shared" si="1"/>
        <v>0.68877303400506884</v>
      </c>
      <c r="H20" s="91">
        <f t="shared" si="1"/>
        <v>1.0101043774896179</v>
      </c>
      <c r="I20" s="91">
        <f t="shared" si="1"/>
        <v>1.0047992031856172</v>
      </c>
      <c r="J20" s="91">
        <f t="shared" si="1"/>
        <v>1.0021825906514767</v>
      </c>
      <c r="K20" s="91">
        <f t="shared" si="1"/>
        <v>1.0059986926858209</v>
      </c>
      <c r="L20" s="91">
        <f t="shared" si="1"/>
        <v>1.016234409217293</v>
      </c>
      <c r="M20" s="91">
        <f t="shared" si="1"/>
        <v>1.016203582930757</v>
      </c>
      <c r="N20" s="91">
        <f t="shared" si="1"/>
        <v>1.0193747426654527</v>
      </c>
    </row>
    <row r="22" spans="1:14" x14ac:dyDescent="0.25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2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1">
    <mergeCell ref="H4:J4"/>
  </mergeCells>
  <conditionalFormatting sqref="H8 J8 L8:N8">
    <cfRule type="cellIs" dxfId="11" priority="97" stopIfTrue="1" operator="notEqual">
      <formula>H$9+#REF!+#REF!+#REF!+#REF!+#REF!+#REF!</formula>
    </cfRule>
  </conditionalFormatting>
  <conditionalFormatting sqref="D8">
    <cfRule type="cellIs" dxfId="10" priority="100" stopIfTrue="1" operator="notEqual">
      <formula>D$9+#REF!+#REF!+#REF!+#REF!+#REF!+#REF!</formula>
    </cfRule>
  </conditionalFormatting>
  <conditionalFormatting sqref="C8">
    <cfRule type="cellIs" dxfId="9" priority="101" stopIfTrue="1" operator="notEqual">
      <formula>C$9+#REF!+#REF!+#REF!+#REF!+#REF!+#REF!</formula>
    </cfRule>
  </conditionalFormatting>
  <pageMargins left="0.75" right="0.75" top="1" bottom="1" header="0.5" footer="0.5"/>
  <pageSetup scale="54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7672-2084-476B-B446-4517CBE093C6}">
  <sheetPr>
    <pageSetUpPr fitToPage="1"/>
  </sheetPr>
  <dimension ref="A1:N20"/>
  <sheetViews>
    <sheetView zoomScaleNormal="100" workbookViewId="0"/>
  </sheetViews>
  <sheetFormatPr defaultColWidth="11" defaultRowHeight="15" x14ac:dyDescent="0.25"/>
  <cols>
    <col min="1" max="1" width="5.28515625" customWidth="1"/>
    <col min="2" max="2" width="35" customWidth="1"/>
    <col min="3" max="6" width="15.7109375" customWidth="1"/>
    <col min="7" max="7" width="14" customWidth="1"/>
    <col min="8" max="8" width="13.5703125" customWidth="1"/>
    <col min="9" max="9" width="13.85546875" customWidth="1"/>
    <col min="10" max="10" width="14.5703125" customWidth="1"/>
    <col min="11" max="11" width="16.42578125" customWidth="1"/>
    <col min="12" max="12" width="15.7109375" customWidth="1"/>
    <col min="13" max="13" width="17.28515625" customWidth="1"/>
    <col min="14" max="14" width="18" customWidth="1"/>
    <col min="15" max="16" width="15.5703125" customWidth="1"/>
  </cols>
  <sheetData>
    <row r="1" spans="1:14" ht="15.75" x14ac:dyDescent="0.25">
      <c r="A1" s="27"/>
      <c r="B1" s="28"/>
      <c r="C1" s="29"/>
      <c r="D1" s="43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45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46"/>
      <c r="H3" s="46"/>
      <c r="I3" s="47" t="s">
        <v>57</v>
      </c>
      <c r="J3" s="46"/>
      <c r="K3" s="46"/>
      <c r="L3" s="28"/>
      <c r="M3" s="28"/>
      <c r="N3" s="28"/>
    </row>
    <row r="4" spans="1:14" ht="15.75" x14ac:dyDescent="0.25">
      <c r="A4" s="28"/>
      <c r="B4" s="28"/>
      <c r="C4" s="28"/>
      <c r="D4" s="35"/>
      <c r="E4" s="28"/>
      <c r="F4" s="28"/>
      <c r="G4" s="28"/>
      <c r="H4" s="130" t="s">
        <v>73</v>
      </c>
      <c r="I4" s="130"/>
      <c r="J4" s="130"/>
      <c r="K4" s="28"/>
      <c r="L4" s="28"/>
      <c r="M4" s="28"/>
      <c r="N4" s="28"/>
    </row>
    <row r="5" spans="1:14" ht="15" customHeight="1" x14ac:dyDescent="0.25">
      <c r="A5" s="28"/>
      <c r="B5" s="28"/>
      <c r="C5" s="36"/>
      <c r="D5" s="37"/>
      <c r="E5" s="28"/>
      <c r="F5" s="28"/>
      <c r="G5" s="28"/>
      <c r="H5" s="131"/>
      <c r="I5" s="131"/>
      <c r="J5" s="131"/>
      <c r="K5" s="28"/>
      <c r="L5" s="28"/>
      <c r="M5" s="28"/>
      <c r="N5" s="28"/>
    </row>
    <row r="6" spans="1:14" ht="15" customHeight="1" x14ac:dyDescent="0.25">
      <c r="A6" s="28"/>
      <c r="B6" s="28"/>
      <c r="C6" s="28"/>
      <c r="D6" s="48"/>
      <c r="E6" s="28"/>
      <c r="F6" s="39"/>
      <c r="G6" s="34"/>
      <c r="H6" s="34"/>
      <c r="I6" s="28"/>
      <c r="J6" s="28"/>
      <c r="K6" s="28"/>
      <c r="L6" s="28"/>
      <c r="M6" s="28"/>
      <c r="N6" s="28"/>
    </row>
    <row r="7" spans="1:14" ht="15" customHeight="1" x14ac:dyDescent="0.25">
      <c r="A7" s="80"/>
      <c r="B7" s="80"/>
      <c r="C7" s="106" t="s">
        <v>75</v>
      </c>
      <c r="D7" s="106" t="s">
        <v>76</v>
      </c>
      <c r="E7" s="106" t="s">
        <v>77</v>
      </c>
      <c r="F7" s="106" t="s">
        <v>78</v>
      </c>
      <c r="G7" s="106" t="s">
        <v>79</v>
      </c>
      <c r="H7" s="106" t="s">
        <v>80</v>
      </c>
      <c r="I7" s="106" t="s">
        <v>81</v>
      </c>
      <c r="J7" s="106" t="s">
        <v>82</v>
      </c>
      <c r="K7" s="107" t="s">
        <v>69</v>
      </c>
      <c r="L7" s="106" t="s">
        <v>84</v>
      </c>
      <c r="M7" s="108" t="s">
        <v>85</v>
      </c>
      <c r="N7" s="106" t="s">
        <v>73</v>
      </c>
    </row>
    <row r="8" spans="1:14" ht="15" customHeight="1" x14ac:dyDescent="0.25">
      <c r="A8" s="80">
        <v>1</v>
      </c>
      <c r="B8" s="83" t="s">
        <v>46</v>
      </c>
      <c r="C8" s="90">
        <v>744</v>
      </c>
      <c r="D8" s="90">
        <v>672</v>
      </c>
      <c r="E8" s="90">
        <v>744</v>
      </c>
      <c r="F8" s="90">
        <v>720</v>
      </c>
      <c r="G8" s="90">
        <v>744</v>
      </c>
      <c r="H8" s="109">
        <v>720</v>
      </c>
      <c r="I8" s="90">
        <v>744</v>
      </c>
      <c r="J8" s="90">
        <v>744</v>
      </c>
      <c r="K8" s="90">
        <v>720</v>
      </c>
      <c r="L8" s="90">
        <v>744</v>
      </c>
      <c r="M8" s="110">
        <v>720</v>
      </c>
      <c r="N8" s="110">
        <v>744</v>
      </c>
    </row>
    <row r="9" spans="1:14" ht="15" customHeight="1" x14ac:dyDescent="0.25">
      <c r="A9" s="80">
        <v>2</v>
      </c>
      <c r="B9" s="83" t="s">
        <v>47</v>
      </c>
      <c r="C9" s="85">
        <v>744</v>
      </c>
      <c r="D9" s="85">
        <v>672</v>
      </c>
      <c r="E9" s="85">
        <v>744</v>
      </c>
      <c r="F9" s="85">
        <v>720</v>
      </c>
      <c r="G9" s="85">
        <v>744</v>
      </c>
      <c r="H9" s="85">
        <v>720</v>
      </c>
      <c r="I9" s="85">
        <v>744</v>
      </c>
      <c r="J9" s="85">
        <v>654.23</v>
      </c>
      <c r="K9" s="85">
        <v>720</v>
      </c>
      <c r="L9" s="85">
        <v>744</v>
      </c>
      <c r="M9" s="85">
        <v>720</v>
      </c>
      <c r="N9" s="111">
        <v>744</v>
      </c>
    </row>
    <row r="10" spans="1:14" ht="15" customHeight="1" x14ac:dyDescent="0.25">
      <c r="A10" s="80">
        <v>3</v>
      </c>
      <c r="B10" s="83" t="s">
        <v>48</v>
      </c>
      <c r="C10" s="101">
        <v>0</v>
      </c>
      <c r="D10" s="103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12">
        <v>0</v>
      </c>
      <c r="N10" s="113">
        <v>0</v>
      </c>
    </row>
    <row r="11" spans="1:14" ht="15" customHeight="1" x14ac:dyDescent="0.25">
      <c r="A11" s="80">
        <v>9</v>
      </c>
      <c r="B11" s="83" t="s">
        <v>49</v>
      </c>
      <c r="C11" s="88">
        <v>997771.71</v>
      </c>
      <c r="D11" s="88">
        <v>899976.81299999997</v>
      </c>
      <c r="E11" s="88">
        <v>991739.10900000005</v>
      </c>
      <c r="F11" s="88">
        <v>958152.56099999999</v>
      </c>
      <c r="G11" s="88">
        <v>990810.35600000003</v>
      </c>
      <c r="H11" s="88">
        <v>955282.77</v>
      </c>
      <c r="I11" s="88">
        <v>983955.723</v>
      </c>
      <c r="J11" s="88">
        <v>833876.39599999995</v>
      </c>
      <c r="K11" s="87">
        <v>948993.61399999994</v>
      </c>
      <c r="L11" s="88">
        <v>920395.70200000005</v>
      </c>
      <c r="M11" s="88">
        <v>959655.598</v>
      </c>
      <c r="N11" s="88">
        <v>993899.93700000003</v>
      </c>
    </row>
    <row r="12" spans="1:14" ht="15" customHeight="1" x14ac:dyDescent="0.25">
      <c r="A12" s="80">
        <v>13</v>
      </c>
      <c r="B12" s="83" t="s">
        <v>50</v>
      </c>
      <c r="C12" s="90">
        <v>1314</v>
      </c>
      <c r="D12" s="90">
        <v>1314</v>
      </c>
      <c r="E12" s="90">
        <v>1314</v>
      </c>
      <c r="F12" s="90">
        <v>1314</v>
      </c>
      <c r="G12" s="90">
        <v>1314</v>
      </c>
      <c r="H12" s="90">
        <v>1314</v>
      </c>
      <c r="I12" s="90">
        <v>1314</v>
      </c>
      <c r="J12" s="90">
        <v>1314</v>
      </c>
      <c r="K12" s="90">
        <v>1314</v>
      </c>
      <c r="L12" s="90">
        <v>1314</v>
      </c>
      <c r="M12" s="90">
        <v>1314</v>
      </c>
      <c r="N12" s="90">
        <v>1314</v>
      </c>
    </row>
    <row r="13" spans="1:14" ht="15" customHeight="1" x14ac:dyDescent="0.25">
      <c r="A13" s="80">
        <v>18</v>
      </c>
      <c r="B13" s="83" t="s">
        <v>51</v>
      </c>
      <c r="C13" s="91">
        <v>1.020617205528551</v>
      </c>
      <c r="D13" s="91">
        <v>1.0192170546586214</v>
      </c>
      <c r="E13" s="91">
        <v>1.014446478985614</v>
      </c>
      <c r="F13" s="91">
        <v>1.012760613267377</v>
      </c>
      <c r="G13" s="91">
        <v>1.0134964607780561</v>
      </c>
      <c r="H13" s="91">
        <v>1.0097272640791477</v>
      </c>
      <c r="I13" s="91">
        <v>1.0064848805666029</v>
      </c>
      <c r="J13" s="91">
        <v>0.85296925991391292</v>
      </c>
      <c r="K13" s="91">
        <v>1.0030796697953661</v>
      </c>
      <c r="L13" s="91">
        <v>0.94146955655390263</v>
      </c>
      <c r="M13" s="91">
        <v>1.0143493129545069</v>
      </c>
      <c r="N13" s="91">
        <v>1.0166567824176365</v>
      </c>
    </row>
    <row r="14" spans="1:14" ht="15" customHeight="1" x14ac:dyDescent="0.25">
      <c r="A14" s="80">
        <v>20</v>
      </c>
      <c r="B14" s="83" t="s">
        <v>52</v>
      </c>
      <c r="C14" s="91">
        <v>0.9992657181015</v>
      </c>
      <c r="D14" s="91">
        <v>0.99877960393286813</v>
      </c>
      <c r="E14" s="91">
        <v>0.99424839622856875</v>
      </c>
      <c r="F14" s="91">
        <v>0.99292179759377219</v>
      </c>
      <c r="G14" s="91">
        <v>0.99408627833710017</v>
      </c>
      <c r="H14" s="91">
        <v>0.99082315994338299</v>
      </c>
      <c r="I14" s="91">
        <v>0.98792362966006886</v>
      </c>
      <c r="J14" s="91">
        <v>0.84192440110646927</v>
      </c>
      <c r="K14" s="91">
        <v>0.98505705944798294</v>
      </c>
      <c r="L14" s="91">
        <v>0.9271497100655206</v>
      </c>
      <c r="M14" s="91">
        <v>0.99188428874734602</v>
      </c>
      <c r="N14" s="91">
        <v>0.99637102481565198</v>
      </c>
    </row>
    <row r="15" spans="1:14" ht="15" customHeight="1" x14ac:dyDescent="0.25">
      <c r="A15" s="80">
        <v>35</v>
      </c>
      <c r="B15" s="83" t="s">
        <v>53</v>
      </c>
      <c r="C15" s="104">
        <v>1.81</v>
      </c>
      <c r="D15" s="104">
        <v>2.77</v>
      </c>
      <c r="E15" s="104">
        <v>3.7</v>
      </c>
      <c r="F15" s="104">
        <v>3.16</v>
      </c>
      <c r="G15" s="104">
        <v>3.61</v>
      </c>
      <c r="H15" s="104">
        <v>3.55</v>
      </c>
      <c r="I15" s="104">
        <v>1.35</v>
      </c>
      <c r="J15" s="104">
        <v>19.18</v>
      </c>
      <c r="K15" s="104">
        <v>4.95</v>
      </c>
      <c r="L15" s="104">
        <v>53.99</v>
      </c>
      <c r="M15" s="104">
        <v>6.2</v>
      </c>
      <c r="N15" s="104">
        <v>5.28</v>
      </c>
    </row>
    <row r="16" spans="1:14" ht="15" customHeight="1" x14ac:dyDescent="0.25">
      <c r="A16" s="80">
        <v>36</v>
      </c>
      <c r="B16" s="80" t="s">
        <v>54</v>
      </c>
      <c r="C16" s="114">
        <v>-1.2636942675159715</v>
      </c>
      <c r="D16" s="104">
        <v>-1.9498938428874302</v>
      </c>
      <c r="E16" s="104">
        <v>0.57919320594475043</v>
      </c>
      <c r="F16" s="104">
        <v>1.9363057324840534</v>
      </c>
      <c r="G16" s="104">
        <v>0.78980891719745228</v>
      </c>
      <c r="H16" s="104">
        <v>3.0573248407643314</v>
      </c>
      <c r="I16" s="104">
        <v>7.634819532908705</v>
      </c>
      <c r="J16" s="104">
        <v>8.6582455767869995</v>
      </c>
      <c r="K16" s="104">
        <v>5.808917197452276</v>
      </c>
      <c r="L16" s="104">
        <v>0.21061571125270181</v>
      </c>
      <c r="M16" s="104">
        <v>-0.35668789808919515</v>
      </c>
      <c r="N16" s="104">
        <v>-2.5800424628450584</v>
      </c>
    </row>
    <row r="17" spans="1:14" ht="15" customHeight="1" x14ac:dyDescent="0.25">
      <c r="A17" s="93">
        <v>37</v>
      </c>
      <c r="B17" s="94" t="s">
        <v>58</v>
      </c>
      <c r="C17" s="95">
        <v>0.8</v>
      </c>
      <c r="D17" s="95">
        <v>0.05</v>
      </c>
      <c r="E17" s="95">
        <v>0.2</v>
      </c>
      <c r="F17" s="95">
        <v>0.82</v>
      </c>
      <c r="G17" s="95">
        <v>0</v>
      </c>
      <c r="H17" s="95">
        <v>0</v>
      </c>
      <c r="I17" s="95">
        <v>0</v>
      </c>
      <c r="J17" s="95">
        <v>17.71</v>
      </c>
      <c r="K17" s="95">
        <v>2.35</v>
      </c>
      <c r="L17" s="95">
        <v>51.04</v>
      </c>
      <c r="M17" s="95">
        <v>1.82</v>
      </c>
      <c r="N17" s="115">
        <v>1.1200000000000001</v>
      </c>
    </row>
    <row r="18" spans="1:14" x14ac:dyDescent="0.25">
      <c r="A18" s="96"/>
      <c r="B18" s="96"/>
      <c r="C18" s="116"/>
      <c r="D18" s="116"/>
      <c r="E18" s="117"/>
      <c r="F18" s="117"/>
      <c r="G18" s="96"/>
      <c r="H18" s="117"/>
      <c r="I18" s="117"/>
      <c r="J18" s="117"/>
      <c r="K18" s="117"/>
      <c r="L18" s="117"/>
      <c r="M18" s="117"/>
      <c r="N18" s="117"/>
    </row>
    <row r="19" spans="1:14" ht="15.75" x14ac:dyDescent="0.25">
      <c r="A19" s="96"/>
      <c r="B19" s="83" t="s">
        <v>31</v>
      </c>
      <c r="C19" s="91">
        <f>(C9+C10-C15-C16)/C8</f>
        <v>0.9992657181015</v>
      </c>
      <c r="D19" s="91">
        <f t="shared" ref="D19:N19" si="0">(D9+D10-D15-D16)/D8</f>
        <v>0.99877960393286813</v>
      </c>
      <c r="E19" s="91">
        <f t="shared" si="0"/>
        <v>0.99424839622856875</v>
      </c>
      <c r="F19" s="91">
        <f t="shared" si="0"/>
        <v>0.99292179759377219</v>
      </c>
      <c r="G19" s="91">
        <f t="shared" si="0"/>
        <v>0.99408627833710017</v>
      </c>
      <c r="H19" s="91">
        <f t="shared" si="0"/>
        <v>0.99082315994338299</v>
      </c>
      <c r="I19" s="91">
        <f t="shared" si="0"/>
        <v>0.98792362966006886</v>
      </c>
      <c r="J19" s="91">
        <f t="shared" si="0"/>
        <v>0.84192440110646927</v>
      </c>
      <c r="K19" s="91">
        <f t="shared" si="0"/>
        <v>0.98505705944798294</v>
      </c>
      <c r="L19" s="91">
        <f t="shared" si="0"/>
        <v>0.9271497100655206</v>
      </c>
      <c r="M19" s="91">
        <f t="shared" si="0"/>
        <v>0.99188428874734602</v>
      </c>
      <c r="N19" s="91">
        <f t="shared" si="0"/>
        <v>0.99637102481565198</v>
      </c>
    </row>
    <row r="20" spans="1:14" ht="15.75" x14ac:dyDescent="0.25">
      <c r="A20" s="96"/>
      <c r="B20" s="83" t="s">
        <v>56</v>
      </c>
      <c r="C20" s="91">
        <f>C11/(C8*C12)</f>
        <v>1.020617205528551</v>
      </c>
      <c r="D20" s="91">
        <f t="shared" ref="D20:N20" si="1">D11/(D8*D12)</f>
        <v>1.0192170546586214</v>
      </c>
      <c r="E20" s="91">
        <f t="shared" si="1"/>
        <v>1.014446478985614</v>
      </c>
      <c r="F20" s="91">
        <f t="shared" si="1"/>
        <v>1.012760613267377</v>
      </c>
      <c r="G20" s="91">
        <f t="shared" si="1"/>
        <v>1.0134964607780561</v>
      </c>
      <c r="H20" s="91">
        <f t="shared" si="1"/>
        <v>1.0097272640791477</v>
      </c>
      <c r="I20" s="91">
        <f t="shared" si="1"/>
        <v>1.0064848805666029</v>
      </c>
      <c r="J20" s="91">
        <f t="shared" si="1"/>
        <v>0.85296925991391292</v>
      </c>
      <c r="K20" s="91">
        <f t="shared" si="1"/>
        <v>1.0030796697953661</v>
      </c>
      <c r="L20" s="91">
        <f t="shared" si="1"/>
        <v>0.94146955655390263</v>
      </c>
      <c r="M20" s="91">
        <f t="shared" si="1"/>
        <v>1.0143493129545069</v>
      </c>
      <c r="N20" s="91">
        <f t="shared" si="1"/>
        <v>1.0166567824176365</v>
      </c>
    </row>
  </sheetData>
  <mergeCells count="2">
    <mergeCell ref="H4:J4"/>
    <mergeCell ref="H5:J5"/>
  </mergeCells>
  <conditionalFormatting sqref="C8:F8 H8:M8">
    <cfRule type="cellIs" dxfId="8" priority="117" stopIfTrue="1" operator="notEqual">
      <formula>C$9+#REF!+#REF!+#REF!+#REF!</formula>
    </cfRule>
  </conditionalFormatting>
  <conditionalFormatting sqref="G15">
    <cfRule type="cellIs" dxfId="7" priority="119" stopIfTrue="1" operator="notEqual">
      <formula>SUM($G$17,#REF!)</formula>
    </cfRule>
  </conditionalFormatting>
  <conditionalFormatting sqref="H15">
    <cfRule type="cellIs" dxfId="6" priority="120" operator="notEqual">
      <formula>SUM($H$17,#REF!)</formula>
    </cfRule>
  </conditionalFormatting>
  <pageMargins left="0.75" right="0.75" top="1" bottom="1" header="0.5" footer="0.5"/>
  <pageSetup scale="53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A717-2CF8-42C0-A131-1FF663EC2DFC}">
  <sheetPr>
    <pageSetUpPr fitToPage="1"/>
  </sheetPr>
  <dimension ref="A1:N23"/>
  <sheetViews>
    <sheetView zoomScaleNormal="100" workbookViewId="0"/>
  </sheetViews>
  <sheetFormatPr defaultColWidth="16.42578125" defaultRowHeight="15" x14ac:dyDescent="0.25"/>
  <cols>
    <col min="1" max="1" width="5.140625" customWidth="1"/>
    <col min="2" max="2" width="35.140625" customWidth="1"/>
  </cols>
  <sheetData>
    <row r="1" spans="1:14" ht="15.75" x14ac:dyDescent="0.25">
      <c r="A1" s="27"/>
      <c r="B1" s="28"/>
      <c r="C1" s="31"/>
      <c r="D1" s="43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69"/>
      <c r="H3" s="69"/>
      <c r="I3" s="70" t="s">
        <v>59</v>
      </c>
      <c r="J3" s="69"/>
      <c r="K3" s="69"/>
      <c r="L3" s="28"/>
      <c r="M3" s="28"/>
      <c r="N3" s="28"/>
    </row>
    <row r="4" spans="1:14" ht="15.75" x14ac:dyDescent="0.25">
      <c r="A4" s="28"/>
      <c r="B4" s="28"/>
      <c r="C4" s="28"/>
      <c r="D4" s="35"/>
      <c r="E4" s="28"/>
      <c r="F4" s="28"/>
      <c r="G4" s="28"/>
      <c r="H4" s="132" t="s">
        <v>73</v>
      </c>
      <c r="I4" s="132"/>
      <c r="J4" s="132"/>
      <c r="K4" s="28"/>
      <c r="L4" s="28"/>
      <c r="M4" s="28"/>
      <c r="N4" s="28"/>
    </row>
    <row r="5" spans="1:14" ht="15.75" x14ac:dyDescent="0.25">
      <c r="A5" s="28"/>
      <c r="B5" s="28"/>
      <c r="C5" s="36"/>
      <c r="D5" s="37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25.5" customHeight="1" x14ac:dyDescent="0.25">
      <c r="A6" s="28"/>
      <c r="B6" s="28"/>
      <c r="C6" s="71"/>
      <c r="D6" s="48"/>
      <c r="E6" s="28"/>
      <c r="F6" s="78"/>
      <c r="G6" s="78"/>
      <c r="H6" s="79"/>
      <c r="I6" s="28"/>
      <c r="J6" s="28"/>
      <c r="K6" s="28"/>
      <c r="L6" s="28"/>
      <c r="M6" s="28"/>
      <c r="N6" s="28"/>
    </row>
    <row r="7" spans="1:14" ht="15.75" x14ac:dyDescent="0.25">
      <c r="A7" s="80"/>
      <c r="B7" s="80"/>
      <c r="C7" s="97" t="s">
        <v>75</v>
      </c>
      <c r="D7" s="97" t="s">
        <v>76</v>
      </c>
      <c r="E7" s="97" t="s">
        <v>77</v>
      </c>
      <c r="F7" s="98" t="s">
        <v>78</v>
      </c>
      <c r="G7" s="97" t="s">
        <v>79</v>
      </c>
      <c r="H7" s="98" t="s">
        <v>80</v>
      </c>
      <c r="I7" s="98" t="s">
        <v>81</v>
      </c>
      <c r="J7" s="98" t="s">
        <v>82</v>
      </c>
      <c r="K7" s="99" t="s">
        <v>83</v>
      </c>
      <c r="L7" s="98" t="s">
        <v>84</v>
      </c>
      <c r="M7" s="98" t="s">
        <v>85</v>
      </c>
      <c r="N7" s="98" t="s">
        <v>73</v>
      </c>
    </row>
    <row r="8" spans="1:14" ht="15.75" x14ac:dyDescent="0.25">
      <c r="A8" s="80">
        <v>1</v>
      </c>
      <c r="B8" s="83" t="s">
        <v>46</v>
      </c>
      <c r="C8" s="100">
        <v>744</v>
      </c>
      <c r="D8" s="100">
        <v>672</v>
      </c>
      <c r="E8" s="100">
        <v>744</v>
      </c>
      <c r="F8" s="100">
        <v>720</v>
      </c>
      <c r="G8" s="100">
        <v>744</v>
      </c>
      <c r="H8" s="100">
        <v>720</v>
      </c>
      <c r="I8" s="100">
        <v>744</v>
      </c>
      <c r="J8" s="100">
        <v>744</v>
      </c>
      <c r="K8" s="100">
        <v>720</v>
      </c>
      <c r="L8" s="100">
        <v>744</v>
      </c>
      <c r="M8" s="100">
        <v>720</v>
      </c>
      <c r="N8" s="100">
        <v>744</v>
      </c>
    </row>
    <row r="9" spans="1:14" ht="15.75" x14ac:dyDescent="0.25">
      <c r="A9" s="80">
        <v>2</v>
      </c>
      <c r="B9" s="83" t="s">
        <v>47</v>
      </c>
      <c r="C9" s="101">
        <v>744</v>
      </c>
      <c r="D9" s="101">
        <v>672</v>
      </c>
      <c r="E9" s="95">
        <v>744</v>
      </c>
      <c r="F9" s="95">
        <v>720</v>
      </c>
      <c r="G9" s="95">
        <v>744</v>
      </c>
      <c r="H9" s="95">
        <v>720</v>
      </c>
      <c r="I9" s="95">
        <v>744</v>
      </c>
      <c r="J9" s="95">
        <v>744</v>
      </c>
      <c r="K9" s="95">
        <v>720</v>
      </c>
      <c r="L9" s="95">
        <v>96</v>
      </c>
      <c r="M9" s="95">
        <v>235.3</v>
      </c>
      <c r="N9" s="95">
        <v>744</v>
      </c>
    </row>
    <row r="10" spans="1:14" ht="15.75" x14ac:dyDescent="0.25">
      <c r="A10" s="80">
        <v>3</v>
      </c>
      <c r="B10" s="83" t="s">
        <v>48</v>
      </c>
      <c r="C10" s="102">
        <v>0</v>
      </c>
      <c r="D10" s="102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</row>
    <row r="11" spans="1:14" ht="15.75" x14ac:dyDescent="0.25">
      <c r="A11" s="80">
        <v>9</v>
      </c>
      <c r="B11" s="83" t="s">
        <v>49</v>
      </c>
      <c r="C11" s="88">
        <v>986139.26399999997</v>
      </c>
      <c r="D11" s="88">
        <v>888255.82900000003</v>
      </c>
      <c r="E11" s="88">
        <v>982306.74800000002</v>
      </c>
      <c r="F11" s="88">
        <v>951348.28</v>
      </c>
      <c r="G11" s="88">
        <v>980950.897</v>
      </c>
      <c r="H11" s="88">
        <v>945248.46900000004</v>
      </c>
      <c r="I11" s="88">
        <v>972036.20799999998</v>
      </c>
      <c r="J11" s="88">
        <v>970143.14500000002</v>
      </c>
      <c r="K11" s="87">
        <v>940220.13</v>
      </c>
      <c r="L11" s="88">
        <v>116080.083</v>
      </c>
      <c r="M11" s="88">
        <v>254863.20600000001</v>
      </c>
      <c r="N11" s="88">
        <v>982098.38199999998</v>
      </c>
    </row>
    <row r="12" spans="1:14" ht="15.75" x14ac:dyDescent="0.25">
      <c r="A12" s="80">
        <v>13</v>
      </c>
      <c r="B12" s="83" t="s">
        <v>50</v>
      </c>
      <c r="C12" s="90">
        <v>1312</v>
      </c>
      <c r="D12" s="90">
        <v>1312</v>
      </c>
      <c r="E12" s="90">
        <v>1312</v>
      </c>
      <c r="F12" s="90">
        <v>1312</v>
      </c>
      <c r="G12" s="90">
        <v>1312</v>
      </c>
      <c r="H12" s="90">
        <v>1312</v>
      </c>
      <c r="I12" s="90">
        <v>1312</v>
      </c>
      <c r="J12" s="90">
        <v>1312</v>
      </c>
      <c r="K12" s="90">
        <v>1312</v>
      </c>
      <c r="L12" s="90">
        <v>1312</v>
      </c>
      <c r="M12" s="90">
        <v>1312</v>
      </c>
      <c r="N12" s="90">
        <v>1312</v>
      </c>
    </row>
    <row r="13" spans="1:14" ht="15.75" x14ac:dyDescent="0.25">
      <c r="A13" s="80">
        <v>18</v>
      </c>
      <c r="B13" s="83" t="s">
        <v>51</v>
      </c>
      <c r="C13" s="91">
        <v>1.0102560975609756</v>
      </c>
      <c r="D13" s="91">
        <v>1.0074765772448462</v>
      </c>
      <c r="E13" s="91">
        <v>1.0063298542814056</v>
      </c>
      <c r="F13" s="91">
        <v>1.0071014142953929</v>
      </c>
      <c r="G13" s="91">
        <v>1.0049408448482167</v>
      </c>
      <c r="H13" s="91">
        <v>1.000644127921748</v>
      </c>
      <c r="I13" s="91">
        <v>0.99580813991607653</v>
      </c>
      <c r="J13" s="91">
        <v>0.99386878052878314</v>
      </c>
      <c r="K13" s="91">
        <v>0.995321106453252</v>
      </c>
      <c r="L13" s="91">
        <v>0.11891891534716759</v>
      </c>
      <c r="M13" s="91">
        <v>0.26979929496951222</v>
      </c>
      <c r="N13" s="91">
        <v>1.0061163925222922</v>
      </c>
    </row>
    <row r="14" spans="1:14" ht="15.75" x14ac:dyDescent="0.25">
      <c r="A14" s="80">
        <v>20</v>
      </c>
      <c r="B14" s="83" t="s">
        <v>52</v>
      </c>
      <c r="C14" s="91">
        <v>0.98880804396959132</v>
      </c>
      <c r="D14" s="91">
        <v>0.98895760666262245</v>
      </c>
      <c r="E14" s="91">
        <v>0.98664814624569086</v>
      </c>
      <c r="F14" s="91">
        <v>0.98751265038924274</v>
      </c>
      <c r="G14" s="91">
        <v>0.98551332100541056</v>
      </c>
      <c r="H14" s="91">
        <v>0.98165322009908007</v>
      </c>
      <c r="I14" s="91">
        <v>0.97709260781225038</v>
      </c>
      <c r="J14" s="91">
        <v>0.97578661849644999</v>
      </c>
      <c r="K14" s="91">
        <v>0.97715100849256908</v>
      </c>
      <c r="L14" s="91">
        <v>0.12192030226240211</v>
      </c>
      <c r="M14" s="91">
        <v>0.27532121372965324</v>
      </c>
      <c r="N14" s="91">
        <v>0.98569581421363839</v>
      </c>
    </row>
    <row r="15" spans="1:14" ht="15.75" x14ac:dyDescent="0.25">
      <c r="A15" s="80">
        <v>35</v>
      </c>
      <c r="B15" s="83" t="s">
        <v>53</v>
      </c>
      <c r="C15" s="104">
        <v>3.43</v>
      </c>
      <c r="D15" s="104">
        <v>2.95</v>
      </c>
      <c r="E15" s="104">
        <v>3.51</v>
      </c>
      <c r="F15" s="104">
        <v>2.0099999999999998</v>
      </c>
      <c r="G15" s="104">
        <v>2.88</v>
      </c>
      <c r="H15" s="104">
        <v>2.56</v>
      </c>
      <c r="I15" s="92">
        <v>2.2999999999999998</v>
      </c>
      <c r="J15" s="104">
        <v>1.85</v>
      </c>
      <c r="K15" s="104">
        <v>3.05</v>
      </c>
      <c r="L15" s="104">
        <v>4.12</v>
      </c>
      <c r="M15" s="104">
        <v>35.57</v>
      </c>
      <c r="N15" s="104">
        <v>6.43</v>
      </c>
    </row>
    <row r="16" spans="1:14" ht="15.75" x14ac:dyDescent="0.25">
      <c r="A16" s="80">
        <v>36</v>
      </c>
      <c r="B16" s="83" t="s">
        <v>54</v>
      </c>
      <c r="C16" s="92">
        <v>4.8968152866241796</v>
      </c>
      <c r="D16" s="104">
        <v>4.4704883227176655</v>
      </c>
      <c r="E16" s="104">
        <v>6.4237791932059691</v>
      </c>
      <c r="F16" s="104">
        <v>6.9808917197452462</v>
      </c>
      <c r="G16" s="104">
        <v>7.8980891719745223</v>
      </c>
      <c r="H16" s="104">
        <v>10.649681528662466</v>
      </c>
      <c r="I16" s="104">
        <v>14.743099787685775</v>
      </c>
      <c r="J16" s="104">
        <v>16.164755838641213</v>
      </c>
      <c r="K16" s="104">
        <v>13.401273885350296</v>
      </c>
      <c r="L16" s="104">
        <v>1.1712951167728245</v>
      </c>
      <c r="M16" s="104">
        <v>1.4987261146496818</v>
      </c>
      <c r="N16" s="104">
        <v>4.2123142250530785</v>
      </c>
    </row>
    <row r="17" spans="1:14" ht="15.75" x14ac:dyDescent="0.25">
      <c r="A17" s="93">
        <v>37</v>
      </c>
      <c r="B17" s="94" t="s">
        <v>55</v>
      </c>
      <c r="C17" s="95">
        <v>2</v>
      </c>
      <c r="D17" s="95">
        <v>1.78</v>
      </c>
      <c r="E17" s="95">
        <v>2</v>
      </c>
      <c r="F17" s="95">
        <v>0.12</v>
      </c>
      <c r="G17" s="95">
        <v>0.82</v>
      </c>
      <c r="H17" s="95">
        <v>0.81</v>
      </c>
      <c r="I17" s="95">
        <v>0.63</v>
      </c>
      <c r="J17" s="95">
        <v>0.74</v>
      </c>
      <c r="K17" s="95">
        <v>0.68</v>
      </c>
      <c r="L17" s="95">
        <v>0.06</v>
      </c>
      <c r="M17" s="95">
        <v>1.47</v>
      </c>
      <c r="N17" s="95">
        <v>1.76</v>
      </c>
    </row>
    <row r="18" spans="1:14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ht="15.75" x14ac:dyDescent="0.25">
      <c r="A19" s="96"/>
      <c r="B19" s="83" t="s">
        <v>31</v>
      </c>
      <c r="C19" s="91">
        <f>(C9+C10-C15-C16)/C8</f>
        <v>0.98880804396959132</v>
      </c>
      <c r="D19" s="91">
        <f t="shared" ref="D19:N19" si="0">(D9+D10-D15-D16)/D8</f>
        <v>0.98895760666262245</v>
      </c>
      <c r="E19" s="91">
        <f t="shared" si="0"/>
        <v>0.98664814624569086</v>
      </c>
      <c r="F19" s="91">
        <f t="shared" si="0"/>
        <v>0.98751265038924274</v>
      </c>
      <c r="G19" s="91">
        <f t="shared" si="0"/>
        <v>0.98551332100541056</v>
      </c>
      <c r="H19" s="91">
        <f t="shared" si="0"/>
        <v>0.98165322009908007</v>
      </c>
      <c r="I19" s="91">
        <f t="shared" si="0"/>
        <v>0.97709260781225038</v>
      </c>
      <c r="J19" s="91">
        <f t="shared" si="0"/>
        <v>0.97578661849644999</v>
      </c>
      <c r="K19" s="91">
        <f t="shared" si="0"/>
        <v>0.97715100849256908</v>
      </c>
      <c r="L19" s="91">
        <f t="shared" si="0"/>
        <v>0.12192030226240211</v>
      </c>
      <c r="M19" s="91">
        <f t="shared" si="0"/>
        <v>0.27532121372965324</v>
      </c>
      <c r="N19" s="91">
        <f t="shared" si="0"/>
        <v>0.98569581421363839</v>
      </c>
    </row>
    <row r="20" spans="1:14" ht="15.75" x14ac:dyDescent="0.25">
      <c r="A20" s="96"/>
      <c r="B20" s="83" t="s">
        <v>56</v>
      </c>
      <c r="C20" s="91">
        <f>C11/(C8*C12)</f>
        <v>1.0102560975609756</v>
      </c>
      <c r="D20" s="91">
        <f t="shared" ref="D20:N20" si="1">D11/(D8*D12)</f>
        <v>1.0074765772448462</v>
      </c>
      <c r="E20" s="91">
        <f t="shared" si="1"/>
        <v>1.0063298542814056</v>
      </c>
      <c r="F20" s="91">
        <f t="shared" si="1"/>
        <v>1.0071014142953929</v>
      </c>
      <c r="G20" s="91">
        <f t="shared" si="1"/>
        <v>1.0049408448482167</v>
      </c>
      <c r="H20" s="91">
        <f t="shared" si="1"/>
        <v>1.000644127921748</v>
      </c>
      <c r="I20" s="91">
        <f t="shared" si="1"/>
        <v>0.99580813991607653</v>
      </c>
      <c r="J20" s="91">
        <f t="shared" si="1"/>
        <v>0.99386878052878314</v>
      </c>
      <c r="K20" s="91">
        <f t="shared" si="1"/>
        <v>0.995321106453252</v>
      </c>
      <c r="L20" s="91">
        <f t="shared" si="1"/>
        <v>0.11891891534716759</v>
      </c>
      <c r="M20" s="91">
        <f t="shared" si="1"/>
        <v>0.26979929496951222</v>
      </c>
      <c r="N20" s="91">
        <f t="shared" si="1"/>
        <v>1.0061163925222922</v>
      </c>
    </row>
    <row r="22" spans="1:14" x14ac:dyDescent="0.25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2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1">
    <mergeCell ref="H4:J4"/>
  </mergeCells>
  <pageMargins left="0.75" right="0.75" top="1" bottom="1" header="0.5" footer="0.5"/>
  <pageSetup scale="50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438A-1063-4656-AC51-E8585696E875}">
  <sheetPr>
    <pageSetUpPr fitToPage="1"/>
  </sheetPr>
  <dimension ref="A1:N23"/>
  <sheetViews>
    <sheetView zoomScaleNormal="100" workbookViewId="0"/>
  </sheetViews>
  <sheetFormatPr defaultColWidth="15.5703125" defaultRowHeight="15" x14ac:dyDescent="0.25"/>
  <cols>
    <col min="1" max="1" width="4.28515625" customWidth="1"/>
    <col min="2" max="2" width="32.85546875" customWidth="1"/>
    <col min="7" max="7" width="13.28515625" customWidth="1"/>
    <col min="8" max="8" width="13.7109375" customWidth="1"/>
    <col min="9" max="9" width="13.140625" customWidth="1"/>
    <col min="10" max="10" width="14.28515625" customWidth="1"/>
    <col min="11" max="11" width="16.7109375" customWidth="1"/>
    <col min="13" max="13" width="17.140625" customWidth="1"/>
    <col min="14" max="14" width="17" customWidth="1"/>
  </cols>
  <sheetData>
    <row r="1" spans="1:14" ht="15.75" x14ac:dyDescent="0.25">
      <c r="A1" s="27" t="s">
        <v>32</v>
      </c>
      <c r="B1" s="28"/>
      <c r="C1" s="29"/>
      <c r="D1" s="30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72"/>
      <c r="H3" s="72"/>
      <c r="I3" s="73" t="s">
        <v>33</v>
      </c>
      <c r="J3" s="72"/>
      <c r="K3" s="72"/>
      <c r="L3" s="28"/>
      <c r="M3" s="28"/>
      <c r="N3" s="28"/>
    </row>
    <row r="4" spans="1:14" ht="15.75" x14ac:dyDescent="0.25">
      <c r="A4" s="28"/>
      <c r="B4" s="28"/>
      <c r="C4" s="34"/>
      <c r="D4" s="35"/>
      <c r="E4" s="28"/>
      <c r="F4" s="28"/>
      <c r="G4" s="28"/>
      <c r="H4" s="133" t="s">
        <v>86</v>
      </c>
      <c r="I4" s="133"/>
      <c r="J4" s="133"/>
      <c r="K4" s="28"/>
      <c r="L4" s="28"/>
      <c r="M4" s="28"/>
      <c r="N4" s="28"/>
    </row>
    <row r="5" spans="1:14" ht="15.75" x14ac:dyDescent="0.25">
      <c r="A5" s="28"/>
      <c r="B5" s="28"/>
      <c r="C5" s="36"/>
      <c r="D5" s="37"/>
      <c r="E5" s="28"/>
      <c r="F5" s="28"/>
      <c r="G5" s="28"/>
      <c r="H5" s="28"/>
      <c r="I5" s="28"/>
      <c r="J5" s="38"/>
      <c r="K5" s="28"/>
      <c r="L5" s="28"/>
      <c r="M5" s="28"/>
      <c r="N5" s="28"/>
    </row>
    <row r="6" spans="1:14" ht="15.75" x14ac:dyDescent="0.25">
      <c r="A6" s="28"/>
      <c r="B6" s="28"/>
      <c r="C6" s="76" t="s">
        <v>87</v>
      </c>
      <c r="D6" s="76" t="s">
        <v>88</v>
      </c>
      <c r="E6" s="76" t="s">
        <v>89</v>
      </c>
      <c r="F6" s="76" t="s">
        <v>78</v>
      </c>
      <c r="G6" s="76" t="s">
        <v>90</v>
      </c>
      <c r="H6" s="76" t="s">
        <v>91</v>
      </c>
      <c r="I6" s="76" t="s">
        <v>92</v>
      </c>
      <c r="J6" s="76" t="s">
        <v>93</v>
      </c>
      <c r="K6" s="77" t="s">
        <v>94</v>
      </c>
      <c r="L6" s="76" t="s">
        <v>95</v>
      </c>
      <c r="M6" s="76" t="s">
        <v>96</v>
      </c>
      <c r="N6" s="76" t="s">
        <v>86</v>
      </c>
    </row>
    <row r="7" spans="1:14" ht="15.75" x14ac:dyDescent="0.25">
      <c r="A7" s="80"/>
      <c r="B7" s="80"/>
      <c r="C7" s="118"/>
      <c r="D7" s="118"/>
      <c r="E7" s="118"/>
      <c r="F7" s="119"/>
      <c r="G7" s="119"/>
      <c r="H7" s="118"/>
      <c r="I7" s="118"/>
      <c r="J7" s="118"/>
      <c r="K7" s="120"/>
      <c r="L7" s="118"/>
      <c r="M7" s="118"/>
      <c r="N7" s="118"/>
    </row>
    <row r="8" spans="1:14" ht="15.75" x14ac:dyDescent="0.25">
      <c r="A8" s="80">
        <v>1</v>
      </c>
      <c r="B8" s="83" t="s">
        <v>46</v>
      </c>
      <c r="C8" s="84">
        <v>744</v>
      </c>
      <c r="D8" s="84">
        <v>696</v>
      </c>
      <c r="E8" s="84">
        <v>744</v>
      </c>
      <c r="F8" s="84">
        <v>720</v>
      </c>
      <c r="G8" s="84">
        <v>744</v>
      </c>
      <c r="H8" s="84">
        <v>720</v>
      </c>
      <c r="I8" s="84">
        <v>744</v>
      </c>
      <c r="J8" s="84">
        <v>744</v>
      </c>
      <c r="K8" s="84">
        <v>720</v>
      </c>
      <c r="L8" s="84">
        <v>744</v>
      </c>
      <c r="M8" s="84">
        <v>720</v>
      </c>
      <c r="N8" s="84">
        <v>744</v>
      </c>
    </row>
    <row r="9" spans="1:14" ht="15.75" x14ac:dyDescent="0.25">
      <c r="A9" s="80">
        <v>2</v>
      </c>
      <c r="B9" s="83" t="s">
        <v>47</v>
      </c>
      <c r="C9" s="85">
        <v>744</v>
      </c>
      <c r="D9" s="85">
        <v>696</v>
      </c>
      <c r="E9" s="85">
        <v>744</v>
      </c>
      <c r="F9" s="85">
        <v>720</v>
      </c>
      <c r="G9" s="85">
        <v>744</v>
      </c>
      <c r="H9" s="85">
        <v>720</v>
      </c>
      <c r="I9" s="85">
        <v>744</v>
      </c>
      <c r="J9" s="85">
        <v>744</v>
      </c>
      <c r="K9" s="85">
        <v>720</v>
      </c>
      <c r="L9" s="85">
        <v>216</v>
      </c>
      <c r="M9" s="85">
        <v>0</v>
      </c>
      <c r="N9" s="85">
        <v>677.88</v>
      </c>
    </row>
    <row r="10" spans="1:14" ht="15.75" x14ac:dyDescent="0.25">
      <c r="A10" s="80">
        <v>3</v>
      </c>
      <c r="B10" s="83" t="s">
        <v>48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0">
        <v>0</v>
      </c>
      <c r="K10" s="86">
        <v>0</v>
      </c>
      <c r="L10" s="80">
        <v>0</v>
      </c>
      <c r="M10" s="80">
        <v>0</v>
      </c>
      <c r="N10" s="80">
        <v>0</v>
      </c>
    </row>
    <row r="11" spans="1:14" ht="15.75" x14ac:dyDescent="0.25">
      <c r="A11" s="80">
        <v>9</v>
      </c>
      <c r="B11" s="83" t="s">
        <v>49</v>
      </c>
      <c r="C11" s="87">
        <v>995024.40599999996</v>
      </c>
      <c r="D11" s="87">
        <v>927991.90899999999</v>
      </c>
      <c r="E11" s="88">
        <v>991350.054</v>
      </c>
      <c r="F11" s="88">
        <v>960890.42799999996</v>
      </c>
      <c r="G11" s="88">
        <v>989125.28</v>
      </c>
      <c r="H11" s="88">
        <v>953859.15099999995</v>
      </c>
      <c r="I11" s="88">
        <v>977451.61600000004</v>
      </c>
      <c r="J11" s="88">
        <v>972941.34600000002</v>
      </c>
      <c r="K11" s="87">
        <v>949344.32499999995</v>
      </c>
      <c r="L11" s="88">
        <v>269850.136</v>
      </c>
      <c r="M11" s="88">
        <v>0</v>
      </c>
      <c r="N11" s="88">
        <v>830649.73499999999</v>
      </c>
    </row>
    <row r="12" spans="1:14" ht="15.75" x14ac:dyDescent="0.25">
      <c r="A12" s="80">
        <v>13</v>
      </c>
      <c r="B12" s="83" t="s">
        <v>50</v>
      </c>
      <c r="C12" s="89">
        <v>1311</v>
      </c>
      <c r="D12" s="89">
        <v>1311</v>
      </c>
      <c r="E12" s="89">
        <v>1311</v>
      </c>
      <c r="F12" s="89">
        <v>1311</v>
      </c>
      <c r="G12" s="89">
        <v>1311</v>
      </c>
      <c r="H12" s="90">
        <v>1311</v>
      </c>
      <c r="I12" s="90">
        <v>1311</v>
      </c>
      <c r="J12" s="90">
        <v>1311</v>
      </c>
      <c r="K12" s="90">
        <v>1311</v>
      </c>
      <c r="L12" s="90">
        <v>1311</v>
      </c>
      <c r="M12" s="89">
        <v>1311</v>
      </c>
      <c r="N12" s="90">
        <v>1311</v>
      </c>
    </row>
    <row r="13" spans="1:14" ht="15.75" x14ac:dyDescent="0.25">
      <c r="A13" s="80">
        <v>18</v>
      </c>
      <c r="B13" s="83" t="s">
        <v>51</v>
      </c>
      <c r="C13" s="91">
        <v>1.0201360756379025</v>
      </c>
      <c r="D13" s="91">
        <v>1.0170264747012459</v>
      </c>
      <c r="E13" s="91">
        <v>1.0163689931350115</v>
      </c>
      <c r="F13" s="91">
        <v>1.0179786719213493</v>
      </c>
      <c r="G13" s="91">
        <v>1.0140880719798562</v>
      </c>
      <c r="H13" s="91">
        <v>1.0105296539961013</v>
      </c>
      <c r="I13" s="91">
        <v>1.0021197969210076</v>
      </c>
      <c r="J13" s="91">
        <v>0.99749570015501587</v>
      </c>
      <c r="K13" s="91">
        <v>1.0057465939910162</v>
      </c>
      <c r="L13" s="91">
        <v>0.27666040861855434</v>
      </c>
      <c r="M13" s="91">
        <v>0</v>
      </c>
      <c r="N13" s="91">
        <v>0.8516130416328338</v>
      </c>
    </row>
    <row r="14" spans="1:14" ht="15.75" x14ac:dyDescent="0.25">
      <c r="A14" s="80">
        <v>20</v>
      </c>
      <c r="B14" s="83" t="s">
        <v>52</v>
      </c>
      <c r="C14" s="91">
        <v>0.99837468396844264</v>
      </c>
      <c r="D14" s="91">
        <v>0.99592259288202911</v>
      </c>
      <c r="E14" s="91">
        <v>0.99547100124889587</v>
      </c>
      <c r="F14" s="91">
        <v>0.99742803745672004</v>
      </c>
      <c r="G14" s="91">
        <v>0.9931023637637455</v>
      </c>
      <c r="H14" s="91">
        <v>0.98964144633301854</v>
      </c>
      <c r="I14" s="91">
        <v>0.98184577659995753</v>
      </c>
      <c r="J14" s="91">
        <v>0.97761552286088516</v>
      </c>
      <c r="K14" s="91">
        <v>0.98542772269436574</v>
      </c>
      <c r="L14" s="91">
        <v>0.27493264339455969</v>
      </c>
      <c r="M14" s="91">
        <v>0</v>
      </c>
      <c r="N14" s="91">
        <v>0.83780447165615768</v>
      </c>
    </row>
    <row r="15" spans="1:14" ht="15.75" x14ac:dyDescent="0.25">
      <c r="A15" s="80">
        <v>35</v>
      </c>
      <c r="B15" s="83" t="s">
        <v>53</v>
      </c>
      <c r="C15" s="92">
        <v>1.42</v>
      </c>
      <c r="D15" s="92">
        <v>2.69</v>
      </c>
      <c r="E15" s="92">
        <v>1.42</v>
      </c>
      <c r="F15" s="92">
        <v>0.73</v>
      </c>
      <c r="G15" s="92">
        <v>1.18</v>
      </c>
      <c r="H15" s="92">
        <v>2.41</v>
      </c>
      <c r="I15" s="92">
        <v>4.76</v>
      </c>
      <c r="J15" s="92">
        <v>7.96</v>
      </c>
      <c r="K15" s="92">
        <v>4.7300000000000004</v>
      </c>
      <c r="L15" s="92">
        <v>10.93</v>
      </c>
      <c r="M15" s="92">
        <v>0</v>
      </c>
      <c r="N15" s="92">
        <v>57.53</v>
      </c>
    </row>
    <row r="16" spans="1:14" ht="15.75" x14ac:dyDescent="0.25">
      <c r="A16" s="80">
        <v>36</v>
      </c>
      <c r="B16" s="83" t="s">
        <v>54</v>
      </c>
      <c r="C16" s="92">
        <v>-0.21076487252129439</v>
      </c>
      <c r="D16" s="92">
        <v>0.14787535410762631</v>
      </c>
      <c r="E16" s="92">
        <v>1.9495750708215538</v>
      </c>
      <c r="F16" s="92">
        <v>1.1218130311614962</v>
      </c>
      <c r="G16" s="92">
        <v>3.951841359773371</v>
      </c>
      <c r="H16" s="92">
        <v>5.0481586402266752</v>
      </c>
      <c r="I16" s="92">
        <v>8.7467422096316803</v>
      </c>
      <c r="J16" s="92">
        <v>8.6940509915014168</v>
      </c>
      <c r="K16" s="92">
        <v>5.7620396600566339</v>
      </c>
      <c r="L16" s="92">
        <v>0.520113314447606</v>
      </c>
      <c r="M16" s="92">
        <v>0</v>
      </c>
      <c r="N16" s="92">
        <v>-2.9765269121813249</v>
      </c>
    </row>
    <row r="17" spans="1:14" ht="15.75" x14ac:dyDescent="0.25">
      <c r="A17" s="93">
        <v>37</v>
      </c>
      <c r="B17" s="94" t="s">
        <v>55</v>
      </c>
      <c r="C17" s="95">
        <v>0.03</v>
      </c>
      <c r="D17" s="95">
        <v>0.91</v>
      </c>
      <c r="E17" s="95">
        <v>0.72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0.28999999999999998</v>
      </c>
      <c r="M17" s="95">
        <v>0</v>
      </c>
      <c r="N17" s="95">
        <v>8.11</v>
      </c>
    </row>
    <row r="18" spans="1:14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ht="15.75" x14ac:dyDescent="0.25">
      <c r="A19" s="96"/>
      <c r="B19" s="83" t="s">
        <v>31</v>
      </c>
      <c r="C19" s="91">
        <f>(C9+C10-C15-C16)/C8</f>
        <v>0.99837468396844264</v>
      </c>
      <c r="D19" s="91">
        <f t="shared" ref="D19:N19" si="0">(D9+D10-D15-D16)/D8</f>
        <v>0.99592259288202911</v>
      </c>
      <c r="E19" s="91">
        <f t="shared" si="0"/>
        <v>0.99547100124889587</v>
      </c>
      <c r="F19" s="91">
        <f t="shared" si="0"/>
        <v>0.99742803745672004</v>
      </c>
      <c r="G19" s="91">
        <f t="shared" si="0"/>
        <v>0.9931023637637455</v>
      </c>
      <c r="H19" s="91">
        <f t="shared" si="0"/>
        <v>0.98964144633301854</v>
      </c>
      <c r="I19" s="91">
        <f t="shared" si="0"/>
        <v>0.98184577659995753</v>
      </c>
      <c r="J19" s="91">
        <f t="shared" si="0"/>
        <v>0.97761552286088516</v>
      </c>
      <c r="K19" s="91">
        <f t="shared" si="0"/>
        <v>0.98542772269436574</v>
      </c>
      <c r="L19" s="91">
        <f t="shared" si="0"/>
        <v>0.27493264339455969</v>
      </c>
      <c r="M19" s="91">
        <f t="shared" si="0"/>
        <v>0</v>
      </c>
      <c r="N19" s="91">
        <f t="shared" si="0"/>
        <v>0.83780447165615768</v>
      </c>
    </row>
    <row r="20" spans="1:14" ht="15.75" x14ac:dyDescent="0.25">
      <c r="A20" s="96"/>
      <c r="B20" s="83" t="s">
        <v>56</v>
      </c>
      <c r="C20" s="91">
        <f>C11/(C8*C12)</f>
        <v>1.0201360756379025</v>
      </c>
      <c r="D20" s="91">
        <f t="shared" ref="D20:N20" si="1">D11/(D8*D12)</f>
        <v>1.0170264747012459</v>
      </c>
      <c r="E20" s="91">
        <f t="shared" si="1"/>
        <v>1.0163689931350115</v>
      </c>
      <c r="F20" s="91">
        <f t="shared" si="1"/>
        <v>1.0179786719213493</v>
      </c>
      <c r="G20" s="91">
        <f t="shared" si="1"/>
        <v>1.0140880719798562</v>
      </c>
      <c r="H20" s="91">
        <f t="shared" si="1"/>
        <v>1.0105296539961013</v>
      </c>
      <c r="I20" s="91">
        <f t="shared" si="1"/>
        <v>1.0021197969210076</v>
      </c>
      <c r="J20" s="91">
        <f t="shared" si="1"/>
        <v>0.99749570015501587</v>
      </c>
      <c r="K20" s="91">
        <f t="shared" si="1"/>
        <v>1.0057465939910162</v>
      </c>
      <c r="L20" s="91">
        <f t="shared" si="1"/>
        <v>0.27666040861855434</v>
      </c>
      <c r="M20" s="91">
        <f t="shared" si="1"/>
        <v>0</v>
      </c>
      <c r="N20" s="91">
        <f t="shared" si="1"/>
        <v>0.8516130416328338</v>
      </c>
    </row>
    <row r="22" spans="1:14" x14ac:dyDescent="0.25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2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1">
    <mergeCell ref="H4:J4"/>
  </mergeCells>
  <conditionalFormatting sqref="H8 J8">
    <cfRule type="cellIs" dxfId="5" priority="147" stopIfTrue="1" operator="notEqual">
      <formula>H$9+#REF!+#REF!+#REF!+#REF!+#REF!+#REF!</formula>
    </cfRule>
  </conditionalFormatting>
  <conditionalFormatting sqref="D8">
    <cfRule type="cellIs" dxfId="4" priority="149" stopIfTrue="1" operator="notEqual">
      <formula>D$9+#REF!+#REF!+#REF!+#REF!+#REF!+#REF!</formula>
    </cfRule>
  </conditionalFormatting>
  <conditionalFormatting sqref="C8 L8">
    <cfRule type="cellIs" dxfId="3" priority="150" stopIfTrue="1" operator="notEqual">
      <formula>C$9+#REF!+#REF!+#REF!+#REF!+#REF!+#REF!</formula>
    </cfRule>
  </conditionalFormatting>
  <pageMargins left="0.75" right="0.75" top="1" bottom="1" header="0.5" footer="0.5"/>
  <pageSetup scale="54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A6C11-6D55-4838-8B30-9F79E2623F22}">
  <sheetPr>
    <pageSetUpPr fitToPage="1"/>
  </sheetPr>
  <dimension ref="A1:N22"/>
  <sheetViews>
    <sheetView zoomScaleNormal="100" workbookViewId="0"/>
  </sheetViews>
  <sheetFormatPr defaultColWidth="11" defaultRowHeight="15" x14ac:dyDescent="0.25"/>
  <cols>
    <col min="1" max="1" width="4.28515625" customWidth="1"/>
    <col min="2" max="2" width="35" customWidth="1"/>
    <col min="3" max="4" width="15.7109375" customWidth="1"/>
    <col min="5" max="5" width="13.5703125" customWidth="1"/>
    <col min="6" max="6" width="13" customWidth="1"/>
    <col min="7" max="7" width="14" customWidth="1"/>
    <col min="8" max="8" width="13.5703125" bestFit="1" customWidth="1"/>
    <col min="9" max="9" width="13.42578125" customWidth="1"/>
    <col min="10" max="10" width="13.85546875" customWidth="1"/>
    <col min="11" max="11" width="17" customWidth="1"/>
    <col min="12" max="12" width="16.5703125" customWidth="1"/>
    <col min="13" max="13" width="17.5703125" customWidth="1"/>
    <col min="14" max="14" width="18" customWidth="1"/>
    <col min="15" max="17" width="15.5703125" customWidth="1"/>
  </cols>
  <sheetData>
    <row r="1" spans="1:14" ht="15.75" x14ac:dyDescent="0.25">
      <c r="A1" s="27"/>
      <c r="B1" s="28"/>
      <c r="C1" s="29"/>
      <c r="D1" s="43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45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46"/>
      <c r="H3" s="46"/>
      <c r="I3" s="47" t="s">
        <v>57</v>
      </c>
      <c r="J3" s="46"/>
      <c r="K3" s="46"/>
      <c r="L3" s="28"/>
      <c r="M3" s="28"/>
      <c r="N3" s="28"/>
    </row>
    <row r="4" spans="1:14" ht="15.75" x14ac:dyDescent="0.25">
      <c r="A4" s="28"/>
      <c r="B4" s="28"/>
      <c r="C4" s="28"/>
      <c r="D4" s="35"/>
      <c r="E4" s="28"/>
      <c r="F4" s="28"/>
      <c r="G4" s="28"/>
      <c r="H4" s="130" t="s">
        <v>86</v>
      </c>
      <c r="I4" s="130"/>
      <c r="J4" s="130"/>
      <c r="K4" s="28"/>
      <c r="L4" s="28"/>
      <c r="M4" s="28"/>
      <c r="N4" s="28"/>
    </row>
    <row r="5" spans="1:14" ht="15" customHeight="1" x14ac:dyDescent="0.25">
      <c r="A5" s="28"/>
      <c r="B5" s="28"/>
      <c r="C5" s="36"/>
      <c r="D5" s="37"/>
      <c r="E5" s="28"/>
      <c r="F5" s="28"/>
      <c r="G5" s="28"/>
      <c r="H5" s="131"/>
      <c r="I5" s="131"/>
      <c r="J5" s="131"/>
      <c r="K5" s="28"/>
      <c r="L5" s="28"/>
      <c r="M5" s="28"/>
      <c r="N5" s="28"/>
    </row>
    <row r="6" spans="1:14" ht="15" customHeight="1" x14ac:dyDescent="0.25">
      <c r="A6" s="28"/>
      <c r="B6" s="28"/>
      <c r="C6" s="28"/>
      <c r="D6" s="48"/>
      <c r="E6" s="28"/>
      <c r="F6" s="39"/>
      <c r="G6" s="34"/>
      <c r="H6" s="34"/>
      <c r="I6" s="28"/>
      <c r="J6" s="28"/>
      <c r="K6" s="28"/>
      <c r="L6" s="28"/>
      <c r="M6" s="28"/>
      <c r="N6" s="28"/>
    </row>
    <row r="7" spans="1:14" ht="15" customHeight="1" x14ac:dyDescent="0.25">
      <c r="A7" s="80"/>
      <c r="B7" s="80"/>
      <c r="C7" s="106" t="s">
        <v>87</v>
      </c>
      <c r="D7" s="106" t="s">
        <v>88</v>
      </c>
      <c r="E7" s="106" t="s">
        <v>89</v>
      </c>
      <c r="F7" s="106" t="s">
        <v>97</v>
      </c>
      <c r="G7" s="106" t="s">
        <v>90</v>
      </c>
      <c r="H7" s="106" t="s">
        <v>91</v>
      </c>
      <c r="I7" s="106" t="s">
        <v>92</v>
      </c>
      <c r="J7" s="106" t="s">
        <v>93</v>
      </c>
      <c r="K7" s="107" t="s">
        <v>94</v>
      </c>
      <c r="L7" s="106" t="s">
        <v>95</v>
      </c>
      <c r="M7" s="108" t="s">
        <v>96</v>
      </c>
      <c r="N7" s="106" t="s">
        <v>86</v>
      </c>
    </row>
    <row r="8" spans="1:14" ht="15" customHeight="1" x14ac:dyDescent="0.25">
      <c r="A8" s="80">
        <v>1</v>
      </c>
      <c r="B8" s="83" t="s">
        <v>46</v>
      </c>
      <c r="C8" s="90">
        <v>744</v>
      </c>
      <c r="D8" s="90">
        <v>696</v>
      </c>
      <c r="E8" s="90">
        <v>744</v>
      </c>
      <c r="F8" s="90">
        <v>720</v>
      </c>
      <c r="G8" s="90">
        <v>744</v>
      </c>
      <c r="H8" s="109">
        <v>720</v>
      </c>
      <c r="I8" s="90">
        <v>744</v>
      </c>
      <c r="J8" s="90">
        <v>744</v>
      </c>
      <c r="K8" s="90">
        <v>720</v>
      </c>
      <c r="L8" s="90">
        <v>744</v>
      </c>
      <c r="M8" s="110">
        <v>720</v>
      </c>
      <c r="N8" s="110">
        <v>744</v>
      </c>
    </row>
    <row r="9" spans="1:14" ht="15" customHeight="1" x14ac:dyDescent="0.25">
      <c r="A9" s="80">
        <v>2</v>
      </c>
      <c r="B9" s="83" t="s">
        <v>47</v>
      </c>
      <c r="C9" s="85">
        <v>744</v>
      </c>
      <c r="D9" s="85">
        <v>696</v>
      </c>
      <c r="E9" s="85">
        <v>646.16999999999996</v>
      </c>
      <c r="F9" s="85">
        <v>71.87</v>
      </c>
      <c r="G9" s="85">
        <v>640.5</v>
      </c>
      <c r="H9" s="85">
        <v>720</v>
      </c>
      <c r="I9" s="85">
        <v>744</v>
      </c>
      <c r="J9" s="85">
        <v>744</v>
      </c>
      <c r="K9" s="85">
        <v>720</v>
      </c>
      <c r="L9" s="85">
        <v>744</v>
      </c>
      <c r="M9" s="85">
        <v>720</v>
      </c>
      <c r="N9" s="111">
        <v>744</v>
      </c>
    </row>
    <row r="10" spans="1:14" ht="15" customHeight="1" x14ac:dyDescent="0.25">
      <c r="A10" s="80">
        <v>3</v>
      </c>
      <c r="B10" s="83" t="s">
        <v>48</v>
      </c>
      <c r="C10" s="101">
        <v>0</v>
      </c>
      <c r="D10" s="103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12">
        <v>0</v>
      </c>
      <c r="N10" s="113">
        <v>0</v>
      </c>
    </row>
    <row r="11" spans="1:14" ht="15" customHeight="1" x14ac:dyDescent="0.25">
      <c r="A11" s="80">
        <v>9</v>
      </c>
      <c r="B11" s="83" t="s">
        <v>49</v>
      </c>
      <c r="C11" s="88">
        <v>997550.13600000006</v>
      </c>
      <c r="D11" s="88">
        <v>932018.88100000005</v>
      </c>
      <c r="E11" s="88">
        <v>824245.36600000004</v>
      </c>
      <c r="F11" s="88">
        <v>88821.835999999996</v>
      </c>
      <c r="G11" s="88">
        <v>801303.83100000001</v>
      </c>
      <c r="H11" s="88">
        <v>954477.91500000004</v>
      </c>
      <c r="I11" s="88">
        <v>980914.86600000004</v>
      </c>
      <c r="J11" s="88">
        <v>978848.35900000005</v>
      </c>
      <c r="K11" s="87">
        <v>953100.31200000003</v>
      </c>
      <c r="L11" s="88">
        <v>992461.62300000002</v>
      </c>
      <c r="M11" s="88">
        <v>965796.18500000006</v>
      </c>
      <c r="N11" s="88">
        <v>996834.06499999994</v>
      </c>
    </row>
    <row r="12" spans="1:14" ht="15" customHeight="1" x14ac:dyDescent="0.25">
      <c r="A12" s="80">
        <v>13</v>
      </c>
      <c r="B12" s="83" t="s">
        <v>50</v>
      </c>
      <c r="C12" s="90">
        <v>1314</v>
      </c>
      <c r="D12" s="90">
        <v>1314</v>
      </c>
      <c r="E12" s="90">
        <v>1314</v>
      </c>
      <c r="F12" s="90">
        <v>1314</v>
      </c>
      <c r="G12" s="90">
        <v>1314</v>
      </c>
      <c r="H12" s="90">
        <v>1314</v>
      </c>
      <c r="I12" s="90">
        <v>1314</v>
      </c>
      <c r="J12" s="90">
        <v>1314</v>
      </c>
      <c r="K12" s="90">
        <v>1314</v>
      </c>
      <c r="L12" s="90">
        <v>1314</v>
      </c>
      <c r="M12" s="90">
        <v>1314</v>
      </c>
      <c r="N12" s="90">
        <v>1314</v>
      </c>
    </row>
    <row r="13" spans="1:14" ht="15" customHeight="1" x14ac:dyDescent="0.25">
      <c r="A13" s="80">
        <v>18</v>
      </c>
      <c r="B13" s="83" t="s">
        <v>51</v>
      </c>
      <c r="C13" s="91">
        <v>1.0203905582560024</v>
      </c>
      <c r="D13" s="91">
        <v>1.0191077531534842</v>
      </c>
      <c r="E13" s="91">
        <v>0.84311771288522286</v>
      </c>
      <c r="F13" s="91">
        <v>9.3884064772535081E-2</v>
      </c>
      <c r="G13" s="91">
        <v>0.81965089667108559</v>
      </c>
      <c r="H13" s="91">
        <v>1.0088765379249112</v>
      </c>
      <c r="I13" s="91">
        <v>1.0033743985368488</v>
      </c>
      <c r="J13" s="91">
        <v>1.0012605757270749</v>
      </c>
      <c r="K13" s="91">
        <v>1.0074204211060376</v>
      </c>
      <c r="L13" s="91">
        <v>1.0151855360386901</v>
      </c>
      <c r="M13" s="91">
        <v>1.0208398708354474</v>
      </c>
      <c r="N13" s="91">
        <v>1.0196580917251763</v>
      </c>
    </row>
    <row r="14" spans="1:14" ht="15" customHeight="1" x14ac:dyDescent="0.25">
      <c r="A14" s="80">
        <v>20</v>
      </c>
      <c r="B14" s="83" t="s">
        <v>52</v>
      </c>
      <c r="C14" s="91">
        <v>0.9964140869346847</v>
      </c>
      <c r="D14" s="91">
        <v>0.9986354540351905</v>
      </c>
      <c r="E14" s="91">
        <v>0.83239156564618855</v>
      </c>
      <c r="F14" s="91">
        <v>9.6751787960997107E-2</v>
      </c>
      <c r="G14" s="91">
        <v>0.80940797433965717</v>
      </c>
      <c r="H14" s="91">
        <v>0.98918090941259729</v>
      </c>
      <c r="I14" s="91">
        <v>0.9841980286738351</v>
      </c>
      <c r="J14" s="91">
        <v>0.98234427436476968</v>
      </c>
      <c r="K14" s="91">
        <v>0.98743082094833678</v>
      </c>
      <c r="L14" s="91">
        <v>0.99436280049311687</v>
      </c>
      <c r="M14" s="91">
        <v>0.99960863411181877</v>
      </c>
      <c r="N14" s="91">
        <v>0.99719696710270977</v>
      </c>
    </row>
    <row r="15" spans="1:14" ht="15" customHeight="1" x14ac:dyDescent="0.25">
      <c r="A15" s="80">
        <v>35</v>
      </c>
      <c r="B15" s="83" t="s">
        <v>53</v>
      </c>
      <c r="C15" s="104">
        <v>5.09</v>
      </c>
      <c r="D15" s="104">
        <v>2.92</v>
      </c>
      <c r="E15" s="104">
        <v>24.95</v>
      </c>
      <c r="F15" s="104">
        <v>1.99</v>
      </c>
      <c r="G15" s="104">
        <v>36.17</v>
      </c>
      <c r="H15" s="104">
        <v>4.07</v>
      </c>
      <c r="I15" s="104">
        <v>3.49</v>
      </c>
      <c r="J15" s="104">
        <v>4.29</v>
      </c>
      <c r="K15" s="104">
        <v>4.26</v>
      </c>
      <c r="L15" s="104">
        <v>4.51</v>
      </c>
      <c r="M15" s="104">
        <v>2.3199999999999998</v>
      </c>
      <c r="N15" s="104">
        <v>5.35</v>
      </c>
    </row>
    <row r="16" spans="1:14" ht="15" customHeight="1" x14ac:dyDescent="0.25">
      <c r="A16" s="80">
        <v>36</v>
      </c>
      <c r="B16" s="80" t="s">
        <v>54</v>
      </c>
      <c r="C16" s="114">
        <v>-2.4220806794054721</v>
      </c>
      <c r="D16" s="104">
        <v>-1.970276008492569</v>
      </c>
      <c r="E16" s="104">
        <v>1.9206751592356894</v>
      </c>
      <c r="F16" s="104">
        <v>0.21871266808209253</v>
      </c>
      <c r="G16" s="104">
        <v>2.1304670912951371</v>
      </c>
      <c r="H16" s="104">
        <v>3.7197452229299133</v>
      </c>
      <c r="I16" s="104">
        <v>8.2666666666666906</v>
      </c>
      <c r="J16" s="104">
        <v>8.8458598726114417</v>
      </c>
      <c r="K16" s="104">
        <v>4.7898089171974982</v>
      </c>
      <c r="L16" s="104">
        <v>-0.31592356687893303</v>
      </c>
      <c r="M16" s="104">
        <v>-2.0382165605095541</v>
      </c>
      <c r="N16" s="104">
        <v>-3.26454352441616</v>
      </c>
    </row>
    <row r="17" spans="1:14" ht="15" customHeight="1" x14ac:dyDescent="0.25">
      <c r="A17" s="93">
        <v>37</v>
      </c>
      <c r="B17" s="94" t="s">
        <v>58</v>
      </c>
      <c r="C17" s="95">
        <v>1.02</v>
      </c>
      <c r="D17" s="95">
        <v>0.15</v>
      </c>
      <c r="E17" s="95">
        <v>21.04</v>
      </c>
      <c r="F17" s="95">
        <v>0</v>
      </c>
      <c r="G17" s="95">
        <v>2.4900000000000002</v>
      </c>
      <c r="H17" s="95">
        <v>0</v>
      </c>
      <c r="I17" s="95">
        <v>0</v>
      </c>
      <c r="J17" s="95">
        <v>0</v>
      </c>
      <c r="K17" s="95">
        <v>0</v>
      </c>
      <c r="L17" s="95">
        <v>0.76</v>
      </c>
      <c r="M17" s="95">
        <v>0.01</v>
      </c>
      <c r="N17" s="115">
        <v>1.92</v>
      </c>
    </row>
    <row r="18" spans="1:14" x14ac:dyDescent="0.25">
      <c r="A18" s="96"/>
      <c r="B18" s="96"/>
      <c r="C18" s="116"/>
      <c r="D18" s="117"/>
      <c r="E18" s="117"/>
      <c r="F18" s="117"/>
      <c r="G18" s="96"/>
      <c r="H18" s="117"/>
      <c r="I18" s="117"/>
      <c r="J18" s="117"/>
      <c r="K18" s="117"/>
      <c r="L18" s="117"/>
      <c r="M18" s="117"/>
      <c r="N18" s="117"/>
    </row>
    <row r="19" spans="1:14" ht="15.75" x14ac:dyDescent="0.25">
      <c r="A19" s="96"/>
      <c r="B19" s="83" t="s">
        <v>31</v>
      </c>
      <c r="C19" s="91">
        <f>(C9+C10-C15-C16)/C8</f>
        <v>0.9964140869346847</v>
      </c>
      <c r="D19" s="91">
        <f t="shared" ref="D19:N19" si="0">(D9+D10-D15-D16)/D8</f>
        <v>0.9986354540351905</v>
      </c>
      <c r="E19" s="91">
        <f t="shared" si="0"/>
        <v>0.83239156564618855</v>
      </c>
      <c r="F19" s="91">
        <f t="shared" si="0"/>
        <v>9.6751787960997107E-2</v>
      </c>
      <c r="G19" s="91">
        <f t="shared" si="0"/>
        <v>0.80940797433965717</v>
      </c>
      <c r="H19" s="91">
        <f t="shared" si="0"/>
        <v>0.98918090941259729</v>
      </c>
      <c r="I19" s="91">
        <f t="shared" si="0"/>
        <v>0.9841980286738351</v>
      </c>
      <c r="J19" s="91">
        <f t="shared" si="0"/>
        <v>0.98234427436476968</v>
      </c>
      <c r="K19" s="91">
        <f t="shared" si="0"/>
        <v>0.98743082094833678</v>
      </c>
      <c r="L19" s="91">
        <f t="shared" si="0"/>
        <v>0.99436280049311687</v>
      </c>
      <c r="M19" s="91">
        <f t="shared" si="0"/>
        <v>0.99960863411181877</v>
      </c>
      <c r="N19" s="91">
        <f t="shared" si="0"/>
        <v>0.99719696710270977</v>
      </c>
    </row>
    <row r="20" spans="1:14" ht="15.75" x14ac:dyDescent="0.25">
      <c r="A20" s="96"/>
      <c r="B20" s="83" t="s">
        <v>56</v>
      </c>
      <c r="C20" s="91">
        <f>C11/(C8*C12)</f>
        <v>1.0203905582560024</v>
      </c>
      <c r="D20" s="91">
        <f t="shared" ref="D20:N20" si="1">D11/(D8*D12)</f>
        <v>1.0191077531534842</v>
      </c>
      <c r="E20" s="91">
        <f t="shared" si="1"/>
        <v>0.84311771288522286</v>
      </c>
      <c r="F20" s="91">
        <f t="shared" si="1"/>
        <v>9.3884064772535081E-2</v>
      </c>
      <c r="G20" s="91">
        <f t="shared" si="1"/>
        <v>0.81965089667108559</v>
      </c>
      <c r="H20" s="91">
        <f t="shared" si="1"/>
        <v>1.0088765379249112</v>
      </c>
      <c r="I20" s="91">
        <f t="shared" si="1"/>
        <v>1.0033743985368488</v>
      </c>
      <c r="J20" s="91">
        <f t="shared" si="1"/>
        <v>1.0012605757270749</v>
      </c>
      <c r="K20" s="91">
        <f t="shared" si="1"/>
        <v>1.0074204211060376</v>
      </c>
      <c r="L20" s="91">
        <f t="shared" si="1"/>
        <v>1.0151855360386901</v>
      </c>
      <c r="M20" s="91">
        <f t="shared" si="1"/>
        <v>1.0208398708354474</v>
      </c>
      <c r="N20" s="91">
        <f t="shared" si="1"/>
        <v>1.0196580917251763</v>
      </c>
    </row>
    <row r="21" spans="1:14" x14ac:dyDescent="0.25">
      <c r="C21" s="52"/>
      <c r="D21" s="52"/>
      <c r="E21" s="52"/>
      <c r="F21" s="52"/>
      <c r="H21" s="52"/>
    </row>
    <row r="22" spans="1:14" x14ac:dyDescent="0.25">
      <c r="A22" s="57"/>
    </row>
  </sheetData>
  <mergeCells count="2">
    <mergeCell ref="H4:J4"/>
    <mergeCell ref="H5:J5"/>
  </mergeCells>
  <conditionalFormatting sqref="C8:F8 H8:M8">
    <cfRule type="cellIs" dxfId="2" priority="153" stopIfTrue="1" operator="notEqual">
      <formula>C$9+#REF!+#REF!+#REF!+#REF!</formula>
    </cfRule>
  </conditionalFormatting>
  <conditionalFormatting sqref="G15">
    <cfRule type="cellIs" dxfId="1" priority="155" stopIfTrue="1" operator="notEqual">
      <formula>SUM($G$17,#REF!)</formula>
    </cfRule>
  </conditionalFormatting>
  <conditionalFormatting sqref="H15">
    <cfRule type="cellIs" dxfId="0" priority="156" operator="notEqual">
      <formula>SUM($H$17,#REF!)</formula>
    </cfRule>
  </conditionalFormatting>
  <pageMargins left="0.75" right="0.75" top="1" bottom="1" header="0.5" footer="0.5"/>
  <pageSetup scale="54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B8C3-AAD0-4686-AB88-236907C7CE47}">
  <sheetPr>
    <pageSetUpPr fitToPage="1"/>
  </sheetPr>
  <dimension ref="A1:N23"/>
  <sheetViews>
    <sheetView zoomScaleNormal="100" workbookViewId="0"/>
  </sheetViews>
  <sheetFormatPr defaultColWidth="16.42578125" defaultRowHeight="15" x14ac:dyDescent="0.25"/>
  <cols>
    <col min="1" max="1" width="5.140625" customWidth="1"/>
    <col min="2" max="2" width="35.140625" customWidth="1"/>
  </cols>
  <sheetData>
    <row r="1" spans="1:14" ht="15.75" x14ac:dyDescent="0.25">
      <c r="A1" s="27"/>
      <c r="B1" s="28"/>
      <c r="C1" s="31"/>
      <c r="D1" s="43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8"/>
      <c r="B3" s="28"/>
      <c r="C3" s="28"/>
      <c r="D3" s="28"/>
      <c r="E3" s="28"/>
      <c r="F3" s="28"/>
      <c r="G3" s="69"/>
      <c r="H3" s="69"/>
      <c r="I3" s="70" t="s">
        <v>59</v>
      </c>
      <c r="J3" s="69"/>
      <c r="K3" s="69"/>
      <c r="L3" s="28"/>
      <c r="M3" s="28"/>
      <c r="N3" s="28"/>
    </row>
    <row r="4" spans="1:14" ht="15.75" x14ac:dyDescent="0.25">
      <c r="A4" s="28"/>
      <c r="B4" s="28"/>
      <c r="C4" s="28"/>
      <c r="D4" s="35"/>
      <c r="E4" s="28"/>
      <c r="F4" s="28"/>
      <c r="G4" s="28"/>
      <c r="H4" s="132" t="s">
        <v>86</v>
      </c>
      <c r="I4" s="132"/>
      <c r="J4" s="132"/>
      <c r="K4" s="28"/>
      <c r="L4" s="28"/>
      <c r="M4" s="28"/>
      <c r="N4" s="28"/>
    </row>
    <row r="5" spans="1:14" ht="15.75" x14ac:dyDescent="0.25">
      <c r="A5" s="28"/>
      <c r="B5" s="28"/>
      <c r="C5" s="36"/>
      <c r="D5" s="37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25.5" customHeight="1" x14ac:dyDescent="0.25">
      <c r="A6" s="28"/>
      <c r="B6" s="28"/>
      <c r="C6" s="71"/>
      <c r="D6" s="48"/>
      <c r="E6" s="28"/>
      <c r="F6" s="78"/>
      <c r="G6" s="78"/>
      <c r="H6" s="79"/>
      <c r="I6" s="28"/>
      <c r="J6" s="28"/>
      <c r="K6" s="28"/>
      <c r="L6" s="28"/>
      <c r="M6" s="28"/>
      <c r="N6" s="28"/>
    </row>
    <row r="7" spans="1:14" ht="15.75" x14ac:dyDescent="0.25">
      <c r="A7" s="80"/>
      <c r="B7" s="80"/>
      <c r="C7" s="97" t="s">
        <v>87</v>
      </c>
      <c r="D7" s="97" t="s">
        <v>88</v>
      </c>
      <c r="E7" s="97" t="s">
        <v>89</v>
      </c>
      <c r="F7" s="98" t="s">
        <v>97</v>
      </c>
      <c r="G7" s="97" t="s">
        <v>90</v>
      </c>
      <c r="H7" s="98" t="s">
        <v>91</v>
      </c>
      <c r="I7" s="98" t="s">
        <v>92</v>
      </c>
      <c r="J7" s="98" t="s">
        <v>93</v>
      </c>
      <c r="K7" s="99" t="s">
        <v>94</v>
      </c>
      <c r="L7" s="98" t="s">
        <v>95</v>
      </c>
      <c r="M7" s="98" t="s">
        <v>96</v>
      </c>
      <c r="N7" s="98" t="s">
        <v>86</v>
      </c>
    </row>
    <row r="8" spans="1:14" ht="15.75" x14ac:dyDescent="0.25">
      <c r="A8" s="80">
        <v>1</v>
      </c>
      <c r="B8" s="83" t="s">
        <v>46</v>
      </c>
      <c r="C8" s="100">
        <v>744</v>
      </c>
      <c r="D8" s="100">
        <v>696</v>
      </c>
      <c r="E8" s="100">
        <v>744</v>
      </c>
      <c r="F8" s="100">
        <v>720</v>
      </c>
      <c r="G8" s="100">
        <v>744</v>
      </c>
      <c r="H8" s="100">
        <v>720</v>
      </c>
      <c r="I8" s="100">
        <v>744</v>
      </c>
      <c r="J8" s="100">
        <v>744</v>
      </c>
      <c r="K8" s="100">
        <v>720</v>
      </c>
      <c r="L8" s="100">
        <v>744</v>
      </c>
      <c r="M8" s="100">
        <v>720</v>
      </c>
      <c r="N8" s="100">
        <v>744</v>
      </c>
    </row>
    <row r="9" spans="1:14" ht="15.75" x14ac:dyDescent="0.25">
      <c r="A9" s="80">
        <v>2</v>
      </c>
      <c r="B9" s="83" t="s">
        <v>47</v>
      </c>
      <c r="C9" s="101">
        <v>744</v>
      </c>
      <c r="D9" s="95">
        <v>499.02</v>
      </c>
      <c r="E9" s="95">
        <v>744</v>
      </c>
      <c r="F9" s="95">
        <v>720</v>
      </c>
      <c r="G9" s="95">
        <v>744</v>
      </c>
      <c r="H9" s="95">
        <v>720</v>
      </c>
      <c r="I9" s="95">
        <v>744</v>
      </c>
      <c r="J9" s="95">
        <v>744</v>
      </c>
      <c r="K9" s="95">
        <v>720</v>
      </c>
      <c r="L9" s="95">
        <v>744</v>
      </c>
      <c r="M9" s="95">
        <v>720</v>
      </c>
      <c r="N9" s="95">
        <v>744</v>
      </c>
    </row>
    <row r="10" spans="1:14" ht="15.75" x14ac:dyDescent="0.25">
      <c r="A10" s="80">
        <v>3</v>
      </c>
      <c r="B10" s="83" t="s">
        <v>48</v>
      </c>
      <c r="C10" s="102">
        <v>0</v>
      </c>
      <c r="D10" s="102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</row>
    <row r="11" spans="1:14" ht="15.75" x14ac:dyDescent="0.25">
      <c r="A11" s="80">
        <v>9</v>
      </c>
      <c r="B11" s="83" t="s">
        <v>49</v>
      </c>
      <c r="C11" s="88">
        <v>983419.59199999995</v>
      </c>
      <c r="D11" s="88">
        <v>631602.00800000003</v>
      </c>
      <c r="E11" s="88">
        <v>980589.13500000001</v>
      </c>
      <c r="F11" s="88">
        <v>949586.18900000001</v>
      </c>
      <c r="G11" s="88">
        <v>978830.40599999996</v>
      </c>
      <c r="H11" s="88">
        <v>943222.46799999999</v>
      </c>
      <c r="I11" s="88">
        <v>970701.54500000004</v>
      </c>
      <c r="J11" s="88">
        <v>969282.09900000005</v>
      </c>
      <c r="K11" s="87">
        <v>943864.22699999996</v>
      </c>
      <c r="L11" s="88">
        <v>980857.25199999998</v>
      </c>
      <c r="M11" s="88">
        <v>949805.20799999998</v>
      </c>
      <c r="N11" s="88">
        <v>985824.42200000002</v>
      </c>
    </row>
    <row r="12" spans="1:14" ht="15.75" x14ac:dyDescent="0.25">
      <c r="A12" s="80">
        <v>13</v>
      </c>
      <c r="B12" s="83" t="s">
        <v>50</v>
      </c>
      <c r="C12" s="90">
        <v>1312</v>
      </c>
      <c r="D12" s="90">
        <v>1312</v>
      </c>
      <c r="E12" s="90">
        <v>1312</v>
      </c>
      <c r="F12" s="90">
        <v>1312</v>
      </c>
      <c r="G12" s="90">
        <v>1312</v>
      </c>
      <c r="H12" s="90">
        <v>1312</v>
      </c>
      <c r="I12" s="90">
        <v>1312</v>
      </c>
      <c r="J12" s="90">
        <v>1312</v>
      </c>
      <c r="K12" s="90">
        <v>1312</v>
      </c>
      <c r="L12" s="90">
        <v>1312</v>
      </c>
      <c r="M12" s="90">
        <v>1312</v>
      </c>
      <c r="N12" s="90">
        <v>1312</v>
      </c>
    </row>
    <row r="13" spans="1:14" ht="15.75" x14ac:dyDescent="0.25">
      <c r="A13" s="80">
        <v>18</v>
      </c>
      <c r="B13" s="83" t="s">
        <v>51</v>
      </c>
      <c r="C13" s="91">
        <v>1.0074699137817991</v>
      </c>
      <c r="D13" s="91">
        <v>0.69167236998878612</v>
      </c>
      <c r="E13" s="91">
        <v>1.0045702356658144</v>
      </c>
      <c r="F13" s="91">
        <v>1.00523605712229</v>
      </c>
      <c r="G13" s="91">
        <v>1.002768495525177</v>
      </c>
      <c r="H13" s="91">
        <v>0.99849939447831981</v>
      </c>
      <c r="I13" s="91">
        <v>0.99444083665257021</v>
      </c>
      <c r="J13" s="91">
        <v>0.992986676952203</v>
      </c>
      <c r="K13" s="91">
        <v>0.9991787633384146</v>
      </c>
      <c r="L13" s="91">
        <v>1.0048449096839758</v>
      </c>
      <c r="M13" s="91">
        <v>1.0054679115853657</v>
      </c>
      <c r="N13" s="91">
        <v>1.009933555845135</v>
      </c>
    </row>
    <row r="14" spans="1:14" ht="15.75" x14ac:dyDescent="0.25">
      <c r="A14" s="80">
        <v>20</v>
      </c>
      <c r="B14" s="83" t="s">
        <v>52</v>
      </c>
      <c r="C14" s="91">
        <v>0.98654532794557459</v>
      </c>
      <c r="D14" s="91">
        <v>0.68379184054469588</v>
      </c>
      <c r="E14" s="91">
        <v>0.98392213432869902</v>
      </c>
      <c r="F14" s="91">
        <v>0.98569187898089172</v>
      </c>
      <c r="G14" s="91">
        <v>0.98341158139853435</v>
      </c>
      <c r="H14" s="91">
        <v>0.97931926751592346</v>
      </c>
      <c r="I14" s="91">
        <v>0.97560615140515494</v>
      </c>
      <c r="J14" s="91">
        <v>0.97443979293655669</v>
      </c>
      <c r="K14" s="91">
        <v>0.9799970806794055</v>
      </c>
      <c r="L14" s="91">
        <v>0.98520583635824033</v>
      </c>
      <c r="M14" s="91">
        <v>0.9858474876150034</v>
      </c>
      <c r="N14" s="91">
        <v>0.98898500102732689</v>
      </c>
    </row>
    <row r="15" spans="1:14" ht="15.75" x14ac:dyDescent="0.25">
      <c r="A15" s="80">
        <v>35</v>
      </c>
      <c r="B15" s="83" t="s">
        <v>53</v>
      </c>
      <c r="C15" s="104">
        <v>5.64</v>
      </c>
      <c r="D15" s="104">
        <v>20.77</v>
      </c>
      <c r="E15" s="104">
        <v>6.17</v>
      </c>
      <c r="F15" s="104">
        <v>3.27</v>
      </c>
      <c r="G15" s="104">
        <v>3.18</v>
      </c>
      <c r="H15" s="104">
        <v>4.75</v>
      </c>
      <c r="I15" s="92">
        <v>3.09</v>
      </c>
      <c r="J15" s="104">
        <v>3.01</v>
      </c>
      <c r="K15" s="104">
        <v>3.09</v>
      </c>
      <c r="L15" s="104">
        <v>3.53</v>
      </c>
      <c r="M15" s="104">
        <v>5.4</v>
      </c>
      <c r="N15" s="104">
        <v>4.72</v>
      </c>
    </row>
    <row r="16" spans="1:14" ht="15.75" x14ac:dyDescent="0.25">
      <c r="A16" s="80">
        <v>36</v>
      </c>
      <c r="B16" s="83" t="s">
        <v>54</v>
      </c>
      <c r="C16" s="92">
        <v>4.3702760084925449</v>
      </c>
      <c r="D16" s="104">
        <v>2.3308789808916877</v>
      </c>
      <c r="E16" s="104">
        <v>5.7919320594479826</v>
      </c>
      <c r="F16" s="104">
        <v>7.0318471337579389</v>
      </c>
      <c r="G16" s="104">
        <v>9.1617834394904936</v>
      </c>
      <c r="H16" s="104">
        <v>10.140127388535078</v>
      </c>
      <c r="I16" s="104">
        <v>15.059023354564708</v>
      </c>
      <c r="J16" s="104">
        <v>16.006794055201745</v>
      </c>
      <c r="K16" s="104">
        <v>11.312101910828048</v>
      </c>
      <c r="L16" s="104">
        <v>7.4768577494692385</v>
      </c>
      <c r="M16" s="104">
        <v>4.7898089171974982</v>
      </c>
      <c r="N16" s="104">
        <v>3.475159235668742</v>
      </c>
    </row>
    <row r="17" spans="1:14" ht="15.75" x14ac:dyDescent="0.25">
      <c r="A17" s="93">
        <v>37</v>
      </c>
      <c r="B17" s="94" t="s">
        <v>55</v>
      </c>
      <c r="C17" s="95">
        <v>1.53</v>
      </c>
      <c r="D17" s="95">
        <v>17.62</v>
      </c>
      <c r="E17" s="95">
        <v>2.61</v>
      </c>
      <c r="F17" s="95">
        <v>7.0000000000000007E-2</v>
      </c>
      <c r="G17" s="95">
        <v>0.13</v>
      </c>
      <c r="H17" s="105">
        <v>0.95799999999999996</v>
      </c>
      <c r="I17" s="95">
        <v>0.49</v>
      </c>
      <c r="J17" s="95">
        <v>0.64</v>
      </c>
      <c r="K17" s="95">
        <v>0.39</v>
      </c>
      <c r="L17" s="95">
        <v>0.42</v>
      </c>
      <c r="M17" s="95">
        <v>0.52</v>
      </c>
      <c r="N17" s="95">
        <v>0.19</v>
      </c>
    </row>
    <row r="18" spans="1:14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ht="15.75" x14ac:dyDescent="0.25">
      <c r="A19" s="96"/>
      <c r="B19" s="83" t="s">
        <v>31</v>
      </c>
      <c r="C19" s="91">
        <f>(C9+C10-C15-C16)/C8</f>
        <v>0.98654532794557459</v>
      </c>
      <c r="D19" s="91">
        <f t="shared" ref="D19:N19" si="0">(D9+D10-D15-D16)/D8</f>
        <v>0.68379184054469588</v>
      </c>
      <c r="E19" s="91">
        <f t="shared" si="0"/>
        <v>0.98392213432869902</v>
      </c>
      <c r="F19" s="91">
        <f t="shared" si="0"/>
        <v>0.98569187898089172</v>
      </c>
      <c r="G19" s="91">
        <f t="shared" si="0"/>
        <v>0.98341158139853435</v>
      </c>
      <c r="H19" s="91">
        <f t="shared" si="0"/>
        <v>0.97931926751592346</v>
      </c>
      <c r="I19" s="91">
        <f t="shared" si="0"/>
        <v>0.97560615140515494</v>
      </c>
      <c r="J19" s="91">
        <f t="shared" si="0"/>
        <v>0.97443979293655669</v>
      </c>
      <c r="K19" s="91">
        <f t="shared" si="0"/>
        <v>0.9799970806794055</v>
      </c>
      <c r="L19" s="91">
        <f t="shared" si="0"/>
        <v>0.98520583635824033</v>
      </c>
      <c r="M19" s="91">
        <f t="shared" si="0"/>
        <v>0.9858474876150034</v>
      </c>
      <c r="N19" s="91">
        <f t="shared" si="0"/>
        <v>0.98898500102732689</v>
      </c>
    </row>
    <row r="20" spans="1:14" ht="15.75" x14ac:dyDescent="0.25">
      <c r="A20" s="96"/>
      <c r="B20" s="83" t="s">
        <v>56</v>
      </c>
      <c r="C20" s="91">
        <f>C11/(C8*C12)</f>
        <v>1.0074699137817991</v>
      </c>
      <c r="D20" s="91">
        <f t="shared" ref="D20:N20" si="1">D11/(D8*D12)</f>
        <v>0.69167236998878612</v>
      </c>
      <c r="E20" s="91">
        <f t="shared" si="1"/>
        <v>1.0045702356658144</v>
      </c>
      <c r="F20" s="91">
        <f t="shared" si="1"/>
        <v>1.00523605712229</v>
      </c>
      <c r="G20" s="91">
        <f t="shared" si="1"/>
        <v>1.002768495525177</v>
      </c>
      <c r="H20" s="91">
        <f t="shared" si="1"/>
        <v>0.99849939447831981</v>
      </c>
      <c r="I20" s="91">
        <f t="shared" si="1"/>
        <v>0.99444083665257021</v>
      </c>
      <c r="J20" s="91">
        <f t="shared" si="1"/>
        <v>0.992986676952203</v>
      </c>
      <c r="K20" s="91">
        <f t="shared" si="1"/>
        <v>0.9991787633384146</v>
      </c>
      <c r="L20" s="91">
        <f t="shared" si="1"/>
        <v>1.0048449096839758</v>
      </c>
      <c r="M20" s="91">
        <f t="shared" si="1"/>
        <v>1.0054679115853657</v>
      </c>
      <c r="N20" s="91">
        <f t="shared" si="1"/>
        <v>1.009933555845135</v>
      </c>
    </row>
    <row r="22" spans="1:14" x14ac:dyDescent="0.25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2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1">
    <mergeCell ref="H4:J4"/>
  </mergeCells>
  <pageMargins left="0.75" right="0.75" top="1" bottom="1" header="0.5" footer="0.5"/>
  <pageSetup scale="50" fitToHeight="0" orientation="landscape" r:id="rId1"/>
  <headerFooter>
    <oddHeader xml:space="preserve">&amp;RSOAH Docket No. 473-21-2606
PUC Docket No. 52195
FMI's 2nd, Q. No. FMI 2-4
Attachment 1
Page &amp;P of 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2017- Local Fleet</vt:lpstr>
      <vt:lpstr>2018- Local Fleet</vt:lpstr>
      <vt:lpstr>2019- Local Fleet</vt:lpstr>
      <vt:lpstr>2020- Local Fleet</vt:lpstr>
      <vt:lpstr>2017- Palo Verde- U1</vt:lpstr>
      <vt:lpstr>2017- Palo Verde- U2</vt:lpstr>
      <vt:lpstr>2017- Palo Verde- U3</vt:lpstr>
      <vt:lpstr>2018- Palo Verde- U1</vt:lpstr>
      <vt:lpstr>2018- Palo Verde- U2</vt:lpstr>
      <vt:lpstr>2018- Palo Verde- U3</vt:lpstr>
      <vt:lpstr>2019- Palo Verde- U1</vt:lpstr>
      <vt:lpstr>2019- Palo Verde- U2</vt:lpstr>
      <vt:lpstr>2019- Palo Verde- U3</vt:lpstr>
      <vt:lpstr>2020- Palo Verde- U1</vt:lpstr>
      <vt:lpstr>2020- Palo Verde- U2</vt:lpstr>
      <vt:lpstr>2020- Palo Verde- U3</vt:lpstr>
      <vt:lpstr>'2017- Palo Verde- U2'!Print_Area</vt:lpstr>
      <vt:lpstr>'2017- Local Fleet'!Print_Titles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2021-10-06T16:47:33Z</dcterms:created>
  <dcterms:modified xsi:type="dcterms:W3CDTF">2021-10-06T18:51:09Z</dcterms:modified>
</cp:coreProperties>
</file>